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현대자동차_온라인판매플랫폼_인도\테스트 시나리오\"/>
    </mc:Choice>
  </mc:AlternateContent>
  <bookViews>
    <workbookView xWindow="0" yWindow="0" windowWidth="15870" windowHeight="9495" tabRatio="861"/>
  </bookViews>
  <sheets>
    <sheet name="Summary" sheetId="6" r:id="rId1"/>
    <sheet name="Dashboard" sheetId="16" r:id="rId2"/>
    <sheet name="Product" sheetId="14" r:id="rId3"/>
    <sheet name="Customer Info " sheetId="18" r:id="rId4"/>
    <sheet name="Sales" sheetId="17" r:id="rId5"/>
    <sheet name="Dealer Info" sheetId="19" r:id="rId6"/>
    <sheet name="Administrator" sheetId="20" r:id="rId7"/>
  </sheets>
  <calcPr calcId="162913"/>
</workbook>
</file>

<file path=xl/calcChain.xml><?xml version="1.0" encoding="utf-8"?>
<calcChain xmlns="http://schemas.openxmlformats.org/spreadsheetml/2006/main">
  <c r="C18" i="6" l="1"/>
  <c r="C22" i="6"/>
  <c r="L5" i="19" l="1"/>
  <c r="K5" i="20"/>
  <c r="J5" i="16"/>
  <c r="D18" i="6" s="1"/>
  <c r="J5" i="14"/>
  <c r="J5" i="18"/>
  <c r="L5" i="17"/>
  <c r="C23" i="6" l="1"/>
  <c r="C20" i="6"/>
  <c r="C21" i="6"/>
  <c r="C19" i="6"/>
  <c r="K8" i="20"/>
  <c r="G23" i="6" s="1"/>
  <c r="K7" i="20"/>
  <c r="F23" i="6" s="1"/>
  <c r="K6" i="20"/>
  <c r="E23" i="6" s="1"/>
  <c r="I6" i="20"/>
  <c r="D23" i="6"/>
  <c r="I5" i="20"/>
  <c r="L8" i="19"/>
  <c r="G22" i="6" s="1"/>
  <c r="L7" i="19"/>
  <c r="F22" i="6" s="1"/>
  <c r="L6" i="19"/>
  <c r="E22" i="6" s="1"/>
  <c r="J6" i="19"/>
  <c r="D22" i="6"/>
  <c r="J5" i="19"/>
  <c r="L8" i="17" l="1"/>
  <c r="G21" i="6" s="1"/>
  <c r="L7" i="17"/>
  <c r="F21" i="6" s="1"/>
  <c r="L6" i="17"/>
  <c r="E21" i="6" s="1"/>
  <c r="D21" i="6"/>
  <c r="J8" i="18"/>
  <c r="G20" i="6" s="1"/>
  <c r="J7" i="18"/>
  <c r="F20" i="6" s="1"/>
  <c r="J6" i="18"/>
  <c r="E20" i="6" s="1"/>
  <c r="D20" i="6"/>
  <c r="J8" i="14"/>
  <c r="G19" i="6" s="1"/>
  <c r="J7" i="14"/>
  <c r="F19" i="6" s="1"/>
  <c r="J6" i="14"/>
  <c r="E19" i="6" s="1"/>
  <c r="D19" i="6"/>
  <c r="J6" i="16"/>
  <c r="E18" i="6" s="1"/>
  <c r="E24" i="6" s="1"/>
  <c r="D24" i="6" l="1"/>
  <c r="H6" i="18"/>
  <c r="H5" i="18"/>
  <c r="J6" i="17" l="1"/>
  <c r="J5" i="17"/>
  <c r="H6" i="14" l="1"/>
  <c r="H5" i="14"/>
  <c r="J8" i="16" l="1"/>
  <c r="G18" i="6" s="1"/>
  <c r="G24" i="6" s="1"/>
  <c r="J7" i="16"/>
  <c r="F18" i="6" s="1"/>
  <c r="F24" i="6" s="1"/>
  <c r="H6" i="16"/>
  <c r="H5" i="16"/>
</calcChain>
</file>

<file path=xl/sharedStrings.xml><?xml version="1.0" encoding="utf-8"?>
<sst xmlns="http://schemas.openxmlformats.org/spreadsheetml/2006/main" count="1017" uniqueCount="749">
  <si>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</si>
  <si>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</si>
  <si>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</si>
  <si>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</si>
  <si>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</si>
  <si>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</si>
  <si>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</si>
  <si>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</si>
  <si>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</si>
  <si>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</si>
  <si>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</si>
  <si>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</si>
  <si>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</si>
  <si>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</si>
  <si>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</si>
  <si>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</si>
  <si>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</si>
  <si>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</si>
  <si>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</si>
  <si>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</si>
  <si>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</si>
  <si>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Test Items</t>
  </si>
  <si>
    <t>Project Name</t>
  </si>
  <si>
    <t>Module Name</t>
  </si>
  <si>
    <t>Test Date</t>
  </si>
  <si>
    <t>Test Results</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</si>
  <si>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</si>
  <si>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</si>
  <si>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</si>
  <si>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</si>
  <si>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</si>
  <si>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Test Route</t>
    <phoneticPr fontId="2" type="noConversion"/>
  </si>
  <si>
    <t>[ QA Test Scenario ]</t>
    <phoneticPr fontId="34" type="noConversion"/>
  </si>
  <si>
    <t xml:space="preserve"> ID</t>
    <phoneticPr fontId="2" type="noConversion"/>
  </si>
  <si>
    <t>IA</t>
    <phoneticPr fontId="2" type="noConversion"/>
  </si>
  <si>
    <t>Scenario (Front)</t>
    <phoneticPr fontId="2" type="noConversion"/>
  </si>
  <si>
    <t>Scenario (Admin)</t>
    <phoneticPr fontId="2" type="noConversion"/>
  </si>
  <si>
    <t>Contents</t>
    <phoneticPr fontId="2" type="noConversion"/>
  </si>
  <si>
    <t>Case / Data</t>
    <phoneticPr fontId="2" type="noConversion"/>
  </si>
  <si>
    <t>O</t>
    <phoneticPr fontId="33" type="noConversion"/>
  </si>
  <si>
    <t>X</t>
    <phoneticPr fontId="33" type="noConversion"/>
  </si>
  <si>
    <t>Admin</t>
    <phoneticPr fontId="34" type="noConversion"/>
  </si>
  <si>
    <t>Product</t>
    <phoneticPr fontId="33" type="noConversion"/>
  </si>
  <si>
    <t>Sales</t>
    <phoneticPr fontId="35" type="noConversion"/>
  </si>
  <si>
    <t>Dealer Info</t>
    <phoneticPr fontId="35" type="noConversion"/>
  </si>
  <si>
    <t>Administrator</t>
    <phoneticPr fontId="35" type="noConversion"/>
  </si>
  <si>
    <t>Customer Info</t>
    <phoneticPr fontId="35" type="noConversion"/>
  </si>
  <si>
    <t>HMC India Online Sale Channel Development Test Scenario</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</si>
  <si>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</si>
  <si>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</si>
  <si>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</si>
  <si>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</si>
  <si>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</si>
  <si>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</si>
  <si>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2" type="noConversion"/>
  </si>
  <si>
    <t>HMC India Online Sale Channel Development</t>
    <phoneticPr fontId="33" type="noConversion"/>
  </si>
  <si>
    <t>Dashboard</t>
    <phoneticPr fontId="35" type="noConversion"/>
  </si>
  <si>
    <t>Main (Common)</t>
    <phoneticPr fontId="2" type="noConversion"/>
  </si>
  <si>
    <t>A01_01_001</t>
    <phoneticPr fontId="2" type="noConversion"/>
  </si>
  <si>
    <t>1st Depth</t>
    <phoneticPr fontId="51" type="noConversion"/>
  </si>
  <si>
    <t>2nd Depth</t>
    <phoneticPr fontId="51" type="noConversion"/>
  </si>
  <si>
    <t>3rd Depth</t>
    <phoneticPr fontId="51" type="noConversion"/>
  </si>
  <si>
    <t>Dashboard</t>
    <phoneticPr fontId="2" type="noConversion"/>
  </si>
  <si>
    <t>4th Depth</t>
    <phoneticPr fontId="51" type="noConversion"/>
  </si>
  <si>
    <t>5th Depth</t>
    <phoneticPr fontId="51" type="noConversion"/>
  </si>
  <si>
    <t>List</t>
    <phoneticPr fontId="51" type="noConversion"/>
  </si>
  <si>
    <t>View</t>
    <phoneticPr fontId="51" type="noConversion"/>
  </si>
  <si>
    <t>(T)User Information</t>
    <phoneticPr fontId="51" type="noConversion"/>
  </si>
  <si>
    <t>List</t>
    <phoneticPr fontId="51" type="noConversion"/>
  </si>
  <si>
    <t>(T)Summary</t>
    <phoneticPr fontId="51" type="noConversion"/>
  </si>
  <si>
    <t>(L)History</t>
    <phoneticPr fontId="51" type="noConversion"/>
  </si>
  <si>
    <t>View &amp; Edit</t>
    <phoneticPr fontId="51" type="noConversion"/>
  </si>
  <si>
    <t>Write</t>
    <phoneticPr fontId="51" type="noConversion"/>
  </si>
  <si>
    <t>View &amp; Edit</t>
    <phoneticPr fontId="51" type="noConversion"/>
  </si>
  <si>
    <t>Orders</t>
    <phoneticPr fontId="54" type="noConversion"/>
  </si>
  <si>
    <t>List</t>
    <phoneticPr fontId="54" type="noConversion"/>
  </si>
  <si>
    <t>(T)Summary</t>
    <phoneticPr fontId="54" type="noConversion"/>
  </si>
  <si>
    <t>Insurance &amp; Registration</t>
    <phoneticPr fontId="54" type="noConversion"/>
  </si>
  <si>
    <t>(T)User Information</t>
    <phoneticPr fontId="54" type="noConversion"/>
  </si>
  <si>
    <t>List</t>
    <phoneticPr fontId="54" type="noConversion"/>
  </si>
  <si>
    <t>View</t>
    <phoneticPr fontId="54" type="noConversion"/>
  </si>
  <si>
    <t>Delegated Loans</t>
    <phoneticPr fontId="54" type="noConversion"/>
  </si>
  <si>
    <t>Delivery</t>
    <phoneticPr fontId="54" type="noConversion"/>
  </si>
  <si>
    <t>Trade-Ins</t>
    <phoneticPr fontId="54" type="noConversion"/>
  </si>
  <si>
    <t>Book a Car</t>
    <phoneticPr fontId="54" type="noConversion"/>
  </si>
  <si>
    <t>Sales Leads</t>
    <phoneticPr fontId="54" type="noConversion"/>
  </si>
  <si>
    <t>Quotations</t>
    <phoneticPr fontId="54" type="noConversion"/>
  </si>
  <si>
    <t>(L)Accessory</t>
    <phoneticPr fontId="54" type="noConversion"/>
  </si>
  <si>
    <t>Deal Code</t>
    <phoneticPr fontId="54" type="noConversion"/>
  </si>
  <si>
    <t>Write</t>
    <phoneticPr fontId="54" type="noConversion"/>
  </si>
  <si>
    <t>View &amp; Edit</t>
    <phoneticPr fontId="54" type="noConversion"/>
  </si>
  <si>
    <t>View &amp; Edit</t>
    <phoneticPr fontId="54" type="noConversion"/>
  </si>
  <si>
    <t>Sales</t>
    <phoneticPr fontId="54" type="noConversion"/>
  </si>
  <si>
    <t>Finance applications</t>
    <phoneticPr fontId="54" type="noConversion"/>
  </si>
  <si>
    <t>Deal Code Confirm</t>
    <phoneticPr fontId="54" type="noConversion"/>
  </si>
  <si>
    <t>Bank Setting</t>
    <phoneticPr fontId="54" type="noConversion"/>
  </si>
  <si>
    <t>Delivery Setting</t>
    <phoneticPr fontId="54" type="noConversion"/>
  </si>
  <si>
    <t xml:space="preserve">Customer Info </t>
    <phoneticPr fontId="51" type="noConversion"/>
  </si>
  <si>
    <t>(T)Quotation</t>
    <phoneticPr fontId="51" type="noConversion"/>
  </si>
  <si>
    <t>(T)Financial Application</t>
    <phoneticPr fontId="51" type="noConversion"/>
  </si>
  <si>
    <t>(T)Orders</t>
    <phoneticPr fontId="51" type="noConversion"/>
  </si>
  <si>
    <t>Product</t>
    <phoneticPr fontId="51" type="noConversion"/>
  </si>
  <si>
    <t>Model</t>
    <phoneticPr fontId="51" type="noConversion"/>
  </si>
  <si>
    <t>Accessories</t>
    <phoneticPr fontId="51" type="noConversion"/>
  </si>
  <si>
    <t>List</t>
    <phoneticPr fontId="51" type="noConversion"/>
  </si>
  <si>
    <t>View &amp; Edit</t>
    <phoneticPr fontId="51" type="noConversion"/>
  </si>
  <si>
    <t>Orders</t>
    <phoneticPr fontId="51" type="noConversion"/>
  </si>
  <si>
    <t>List</t>
    <phoneticPr fontId="51" type="noConversion"/>
  </si>
  <si>
    <t>(L)Orders</t>
    <phoneticPr fontId="51" type="noConversion"/>
  </si>
  <si>
    <t>Book a Car</t>
    <phoneticPr fontId="51" type="noConversion"/>
  </si>
  <si>
    <t>List</t>
    <phoneticPr fontId="51" type="noConversion"/>
  </si>
  <si>
    <t>(L)Book a Car</t>
    <phoneticPr fontId="51" type="noConversion"/>
  </si>
  <si>
    <t>Quotations</t>
    <phoneticPr fontId="51" type="noConversion"/>
  </si>
  <si>
    <t>(L)Quotations</t>
    <phoneticPr fontId="51" type="noConversion"/>
  </si>
  <si>
    <t>Financial Applications</t>
    <phoneticPr fontId="51" type="noConversion"/>
  </si>
  <si>
    <t>(L)Financial Applications</t>
    <phoneticPr fontId="51" type="noConversion"/>
  </si>
  <si>
    <t>WhatsApp</t>
    <phoneticPr fontId="51" type="noConversion"/>
  </si>
  <si>
    <t>(L)WhatsApp</t>
    <phoneticPr fontId="51" type="noConversion"/>
  </si>
  <si>
    <t>Submit My Interest</t>
    <phoneticPr fontId="51" type="noConversion"/>
  </si>
  <si>
    <t>(L)Submit My Interest</t>
    <phoneticPr fontId="51" type="noConversion"/>
  </si>
  <si>
    <t>Trade-Ins</t>
    <phoneticPr fontId="51" type="noConversion"/>
  </si>
  <si>
    <t>(L)Trade-Ins</t>
    <phoneticPr fontId="51" type="noConversion"/>
  </si>
  <si>
    <t>(L)Change Display Order</t>
    <phoneticPr fontId="51" type="noConversion"/>
  </si>
  <si>
    <t>(T)Sales Consultant</t>
    <phoneticPr fontId="51" type="noConversion"/>
  </si>
  <si>
    <t>View</t>
    <phoneticPr fontId="51" type="noConversion"/>
  </si>
  <si>
    <t>(L)Assignment Model</t>
    <phoneticPr fontId="51" type="noConversion"/>
  </si>
  <si>
    <t>Dealer</t>
    <phoneticPr fontId="51" type="noConversion"/>
  </si>
  <si>
    <t>A01_01_002</t>
    <phoneticPr fontId="51" type="noConversion"/>
  </si>
  <si>
    <t>A01_01_002_L01</t>
    <phoneticPr fontId="51" type="noConversion"/>
  </si>
  <si>
    <t>A01_01_003</t>
    <phoneticPr fontId="51" type="noConversion"/>
  </si>
  <si>
    <t>A01_01_003_L01</t>
    <phoneticPr fontId="51" type="noConversion"/>
  </si>
  <si>
    <t>A01_01_009_L01</t>
    <phoneticPr fontId="51" type="noConversion"/>
  </si>
  <si>
    <t>A01_01_006</t>
    <phoneticPr fontId="51" type="noConversion"/>
  </si>
  <si>
    <t>A01_01_006_L01</t>
    <phoneticPr fontId="51" type="noConversion"/>
  </si>
  <si>
    <t>A01_01_004</t>
    <phoneticPr fontId="51" type="noConversion"/>
  </si>
  <si>
    <t>A01_01_004_L01</t>
    <phoneticPr fontId="51" type="noConversion"/>
  </si>
  <si>
    <t>A01_01_005_L01</t>
    <phoneticPr fontId="51" type="noConversion"/>
  </si>
  <si>
    <t>A01_01_008</t>
    <phoneticPr fontId="51" type="noConversion"/>
  </si>
  <si>
    <t>A01_01_008_L01</t>
    <phoneticPr fontId="51" type="noConversion"/>
  </si>
  <si>
    <t>A01_01_009</t>
    <phoneticPr fontId="51" type="noConversion"/>
  </si>
  <si>
    <t>A01_01_005</t>
    <phoneticPr fontId="51" type="noConversion"/>
  </si>
  <si>
    <t>A01_02_001</t>
    <phoneticPr fontId="51" type="noConversion"/>
  </si>
  <si>
    <t>A01_02_001_L01</t>
    <phoneticPr fontId="51" type="noConversion"/>
  </si>
  <si>
    <t>A01_17_001</t>
    <phoneticPr fontId="51" type="noConversion"/>
  </si>
  <si>
    <t>A01_17_001_L01</t>
    <phoneticPr fontId="51" type="noConversion"/>
  </si>
  <si>
    <t>A01_03_001</t>
    <phoneticPr fontId="51" type="noConversion"/>
  </si>
  <si>
    <t>A01_03_001_L01</t>
    <phoneticPr fontId="51" type="noConversion"/>
  </si>
  <si>
    <t>A01_03_001_L02</t>
    <phoneticPr fontId="51" type="noConversion"/>
  </si>
  <si>
    <t>A01_03_001_L03</t>
    <phoneticPr fontId="51" type="noConversion"/>
  </si>
  <si>
    <t>A01_21_001_L01_T03</t>
  </si>
  <si>
    <t>A01_21_001_L01_T04</t>
  </si>
  <si>
    <t>A01_21_001_L01_T05</t>
  </si>
  <si>
    <t>A01_21_001_L01_T06</t>
  </si>
  <si>
    <t>A01_21_001_L01_T07</t>
  </si>
  <si>
    <t>A01_21_001_L01_T08</t>
  </si>
  <si>
    <t>A01_21_001</t>
    <phoneticPr fontId="54" type="noConversion"/>
  </si>
  <si>
    <t>A01_21_001_L01_T01</t>
    <phoneticPr fontId="54" type="noConversion"/>
  </si>
  <si>
    <t>A01_04_001</t>
    <phoneticPr fontId="51" type="noConversion"/>
  </si>
  <si>
    <t>A01_04_001_L01_T01</t>
    <phoneticPr fontId="51" type="noConversion"/>
  </si>
  <si>
    <t>A01_04_001_L01_T02</t>
    <phoneticPr fontId="51" type="noConversion"/>
  </si>
  <si>
    <t>A01_22_001</t>
    <phoneticPr fontId="51" type="noConversion"/>
  </si>
  <si>
    <t>A01_22_001_L01_T01</t>
    <phoneticPr fontId="51" type="noConversion"/>
  </si>
  <si>
    <t>A01_22_001_L01_T02</t>
  </si>
  <si>
    <t>A01_05_001</t>
    <phoneticPr fontId="51" type="noConversion"/>
  </si>
  <si>
    <t>A01_05_001_L01_T01</t>
    <phoneticPr fontId="51" type="noConversion"/>
  </si>
  <si>
    <t>A01_05_001_L01_T02</t>
    <phoneticPr fontId="51" type="noConversion"/>
  </si>
  <si>
    <t>A01_06_001</t>
    <phoneticPr fontId="51" type="noConversion"/>
  </si>
  <si>
    <t>A01_06_001_L01_T01</t>
    <phoneticPr fontId="51" type="noConversion"/>
  </si>
  <si>
    <t>A01_06_001_L01_T02_01</t>
    <phoneticPr fontId="51" type="noConversion"/>
  </si>
  <si>
    <t>A01_07_001</t>
    <phoneticPr fontId="51" type="noConversion"/>
  </si>
  <si>
    <t>A01_07_001_L01_T01</t>
    <phoneticPr fontId="51" type="noConversion"/>
  </si>
  <si>
    <t>A01_07_001_L01_T02</t>
    <phoneticPr fontId="51" type="noConversion"/>
  </si>
  <si>
    <t>A01_08_001</t>
    <phoneticPr fontId="51" type="noConversion"/>
  </si>
  <si>
    <t>A01_08_001_L01</t>
    <phoneticPr fontId="51" type="noConversion"/>
  </si>
  <si>
    <t>A01_09_001</t>
    <phoneticPr fontId="51" type="noConversion"/>
  </si>
  <si>
    <t>A01_09_001_L01_T01</t>
    <phoneticPr fontId="51" type="noConversion"/>
  </si>
  <si>
    <t>A01_09_001_L01_T02</t>
    <phoneticPr fontId="51" type="noConversion"/>
  </si>
  <si>
    <t>A01_19_001</t>
    <phoneticPr fontId="51" type="noConversion"/>
  </si>
  <si>
    <t>A01_19_001_L01_T01</t>
    <phoneticPr fontId="51" type="noConversion"/>
  </si>
  <si>
    <t>A01_19_001_L01_T02</t>
    <phoneticPr fontId="51" type="noConversion"/>
  </si>
  <si>
    <t>A01_19_001_L01_T03</t>
  </si>
  <si>
    <t>A01_19_001_L01_T02_01</t>
    <phoneticPr fontId="51" type="noConversion"/>
  </si>
  <si>
    <t>A01_19_001_L01_T02_02</t>
    <phoneticPr fontId="51" type="noConversion"/>
  </si>
  <si>
    <t>A01_10_001</t>
    <phoneticPr fontId="51" type="noConversion"/>
  </si>
  <si>
    <t>A01_10_001_L01</t>
    <phoneticPr fontId="51" type="noConversion"/>
  </si>
  <si>
    <t>A01_20_001</t>
    <phoneticPr fontId="51" type="noConversion"/>
  </si>
  <si>
    <t>A01_20_001_L01</t>
    <phoneticPr fontId="51" type="noConversion"/>
  </si>
  <si>
    <t>A01_18_001</t>
    <phoneticPr fontId="51" type="noConversion"/>
  </si>
  <si>
    <t>A01_18_001_L01_T01</t>
    <phoneticPr fontId="51" type="noConversion"/>
  </si>
  <si>
    <t>A01_18_001_L01_T02</t>
    <phoneticPr fontId="51" type="noConversion"/>
  </si>
  <si>
    <t>A01_24_001</t>
    <phoneticPr fontId="51" type="noConversion"/>
  </si>
  <si>
    <t>A01_24_001_L01</t>
    <phoneticPr fontId="51" type="noConversion"/>
  </si>
  <si>
    <t>A01_24_001_L02</t>
  </si>
  <si>
    <t>A01_24_001_L03</t>
    <phoneticPr fontId="51" type="noConversion"/>
  </si>
  <si>
    <t>A01_25_001</t>
    <phoneticPr fontId="51" type="noConversion"/>
  </si>
  <si>
    <t>A01_25_001_L01</t>
    <phoneticPr fontId="51" type="noConversion"/>
  </si>
  <si>
    <t>A01_25_001_L02</t>
  </si>
  <si>
    <t>A01_12_001</t>
    <phoneticPr fontId="51" type="noConversion"/>
  </si>
  <si>
    <t>A01_12_001_L01</t>
    <phoneticPr fontId="51" type="noConversion"/>
  </si>
  <si>
    <t>A01_12_001_L02</t>
    <phoneticPr fontId="51" type="noConversion"/>
  </si>
  <si>
    <t>A01_13_001</t>
    <phoneticPr fontId="51" type="noConversion"/>
  </si>
  <si>
    <t>A01_14_001_T01</t>
    <phoneticPr fontId="51" type="noConversion"/>
  </si>
  <si>
    <t>A01_14_001_T02</t>
    <phoneticPr fontId="51" type="noConversion"/>
  </si>
  <si>
    <t>A01_26_001</t>
    <phoneticPr fontId="51" type="noConversion"/>
  </si>
  <si>
    <t>A01_26_001_L01_T01</t>
    <phoneticPr fontId="51" type="noConversion"/>
  </si>
  <si>
    <t>A01_26_001_L01_T02</t>
  </si>
  <si>
    <t>A01_26_001_L01_T03</t>
  </si>
  <si>
    <t>A01_26_001_L01_T03_01</t>
    <phoneticPr fontId="51" type="noConversion"/>
  </si>
  <si>
    <t>A01_26_001_L01_T03_02</t>
    <phoneticPr fontId="51" type="noConversion"/>
  </si>
  <si>
    <t>A01_27_001</t>
    <phoneticPr fontId="51" type="noConversion"/>
  </si>
  <si>
    <t>A01_27_001_L01</t>
    <phoneticPr fontId="51" type="noConversion"/>
  </si>
  <si>
    <t>A01_15_001</t>
    <phoneticPr fontId="51" type="noConversion"/>
  </si>
  <si>
    <t>A01_16_001</t>
    <phoneticPr fontId="2" type="noConversion"/>
  </si>
  <si>
    <t>Update</t>
    <phoneticPr fontId="2" type="noConversion"/>
  </si>
  <si>
    <t>Search Area</t>
    <phoneticPr fontId="2" type="noConversion"/>
  </si>
  <si>
    <t>List Area</t>
    <phoneticPr fontId="2" type="noConversion"/>
  </si>
  <si>
    <t>Dealer Recommendation</t>
    <phoneticPr fontId="51" type="noConversion"/>
  </si>
  <si>
    <t>List Area</t>
    <phoneticPr fontId="2" type="noConversion"/>
  </si>
  <si>
    <t>List Area</t>
    <phoneticPr fontId="2" type="noConversion"/>
  </si>
  <si>
    <t>(T)Delegated Loans</t>
    <phoneticPr fontId="51" type="noConversion"/>
  </si>
  <si>
    <t>(T)Trade-Ins</t>
    <phoneticPr fontId="51" type="noConversion"/>
  </si>
  <si>
    <t>National Promotions Area</t>
    <phoneticPr fontId="2" type="noConversion"/>
  </si>
  <si>
    <t>Delivery Info Area</t>
    <phoneticPr fontId="2" type="noConversion"/>
  </si>
  <si>
    <t xml:space="preserve">(T)Book a Car </t>
    <phoneticPr fontId="51" type="noConversion"/>
  </si>
  <si>
    <t>Finance Info Area</t>
    <phoneticPr fontId="2" type="noConversion"/>
  </si>
  <si>
    <t>Payment Info Area</t>
    <phoneticPr fontId="2" type="noConversion"/>
  </si>
  <si>
    <t>Sales Consultant Info Area</t>
    <phoneticPr fontId="2" type="noConversion"/>
  </si>
  <si>
    <t>Model Info Area</t>
    <phoneticPr fontId="2" type="noConversion"/>
  </si>
  <si>
    <t>Contract Info Area</t>
    <phoneticPr fontId="2" type="noConversion"/>
  </si>
  <si>
    <t>Model Info Area ~ Contract Info Area</t>
    <phoneticPr fontId="2" type="noConversion"/>
  </si>
  <si>
    <t>Insurance Area</t>
    <phoneticPr fontId="2" type="noConversion"/>
  </si>
  <si>
    <t>Registration Area</t>
    <phoneticPr fontId="2" type="noConversion"/>
  </si>
  <si>
    <t>Finance Info Area</t>
    <phoneticPr fontId="2" type="noConversion"/>
  </si>
  <si>
    <t>Loan Application Area</t>
    <phoneticPr fontId="2" type="noConversion"/>
  </si>
  <si>
    <t>Case / Data</t>
    <phoneticPr fontId="2" type="noConversion"/>
  </si>
  <si>
    <t>Doucument Type - Online Upload</t>
    <phoneticPr fontId="2" type="noConversion"/>
  </si>
  <si>
    <t>Doucument Type - Deliver to Sales Consultant Later</t>
    <phoneticPr fontId="2" type="noConversion"/>
  </si>
  <si>
    <t>Screening Completed - Loan Approved</t>
    <phoneticPr fontId="2" type="noConversion"/>
  </si>
  <si>
    <t>Screening Completed - Loan Rejected</t>
    <phoneticPr fontId="2" type="noConversion"/>
  </si>
  <si>
    <t>Sales Consultant Area</t>
    <phoneticPr fontId="2" type="noConversion"/>
  </si>
  <si>
    <t>Screening Completed - Loan Approved, Loan Partially Approved</t>
    <phoneticPr fontId="2" type="noConversion"/>
  </si>
  <si>
    <t>Screen displayed when the delegated loan is In Progress</t>
    <phoneticPr fontId="2" type="noConversion"/>
  </si>
  <si>
    <t>Application Info</t>
    <phoneticPr fontId="2" type="noConversion"/>
  </si>
  <si>
    <t>Loan Status - Approved</t>
    <phoneticPr fontId="2" type="noConversion"/>
  </si>
  <si>
    <t>Loan Status - Partially Approved</t>
    <phoneticPr fontId="2" type="noConversion"/>
  </si>
  <si>
    <t>Loan Status - In Progress</t>
    <phoneticPr fontId="2" type="noConversion"/>
  </si>
  <si>
    <t>Loan Status - Rejected</t>
    <phoneticPr fontId="2" type="noConversion"/>
  </si>
  <si>
    <t>A01_06_001_L01_T02_02~06</t>
    <phoneticPr fontId="2" type="noConversion"/>
  </si>
  <si>
    <t>Loan Status - Pending</t>
    <phoneticPr fontId="2" type="noConversion"/>
  </si>
  <si>
    <t>Sales Consultant Area</t>
    <phoneticPr fontId="2" type="noConversion"/>
  </si>
  <si>
    <t>Delivery Info Area</t>
    <phoneticPr fontId="2" type="noConversion"/>
  </si>
  <si>
    <t>Model Info Area</t>
    <phoneticPr fontId="2" type="noConversion"/>
  </si>
  <si>
    <t>Status Area</t>
    <phoneticPr fontId="2" type="noConversion"/>
  </si>
  <si>
    <t>Trade-in Vehicle Info</t>
    <phoneticPr fontId="2" type="noConversion"/>
  </si>
  <si>
    <t>Customer Info</t>
    <phoneticPr fontId="2" type="noConversion"/>
  </si>
  <si>
    <t>(T)Summary</t>
    <phoneticPr fontId="54" type="noConversion"/>
  </si>
  <si>
    <t>Payment Info Area</t>
    <phoneticPr fontId="2" type="noConversion"/>
  </si>
  <si>
    <t>Model Info Area</t>
    <phoneticPr fontId="2" type="noConversion"/>
  </si>
  <si>
    <t>Booking Amount Area</t>
    <phoneticPr fontId="2" type="noConversion"/>
  </si>
  <si>
    <t>National Promotions Area</t>
    <phoneticPr fontId="2" type="noConversion"/>
  </si>
  <si>
    <t>Finance Info Area</t>
    <phoneticPr fontId="2" type="noConversion"/>
  </si>
  <si>
    <t>Sales Consultant Area</t>
    <phoneticPr fontId="2" type="noConversion"/>
  </si>
  <si>
    <t>Deal Code Area</t>
    <phoneticPr fontId="2" type="noConversion"/>
  </si>
  <si>
    <t>Model Info Area</t>
    <phoneticPr fontId="2" type="noConversion"/>
  </si>
  <si>
    <t>Model Area</t>
    <phoneticPr fontId="2" type="noConversion"/>
  </si>
  <si>
    <t>Color Area</t>
    <phoneticPr fontId="2" type="noConversion"/>
  </si>
  <si>
    <t>In case where the Deal Code has been created successfully but requires manager approval as Total Discount Amount has exceeded the Max. Discountable Amount</t>
    <phoneticPr fontId="2" type="noConversion"/>
  </si>
  <si>
    <t>National Promotions Area</t>
    <phoneticPr fontId="2" type="noConversion"/>
  </si>
  <si>
    <t>Delivery Area</t>
    <phoneticPr fontId="2" type="noConversion"/>
  </si>
  <si>
    <t>In case where the customer applied Deal Code</t>
    <phoneticPr fontId="2" type="noConversion"/>
  </si>
  <si>
    <t>Deal Code Create Area</t>
    <phoneticPr fontId="2" type="noConversion"/>
  </si>
  <si>
    <t>Sales Consultant Area</t>
    <phoneticPr fontId="2" type="noConversion"/>
  </si>
  <si>
    <t xml:space="preserve">Model Area ~ Sales Consultant Area
</t>
    <phoneticPr fontId="2" type="noConversion"/>
  </si>
  <si>
    <t>(L)History</t>
    <phoneticPr fontId="54" type="noConversion"/>
  </si>
  <si>
    <t>Deal Code Setting Area</t>
    <phoneticPr fontId="2" type="noConversion"/>
  </si>
  <si>
    <t>(T)Deal Code Setting</t>
    <phoneticPr fontId="54" type="noConversion"/>
  </si>
  <si>
    <t xml:space="preserve">Submit My Interest </t>
    <phoneticPr fontId="54" type="noConversion"/>
  </si>
  <si>
    <t>Interest Model Area</t>
    <phoneticPr fontId="2" type="noConversion"/>
  </si>
  <si>
    <t>View</t>
    <phoneticPr fontId="54" type="noConversion"/>
  </si>
  <si>
    <t>Information Area</t>
    <phoneticPr fontId="2" type="noConversion"/>
  </si>
  <si>
    <t>WhatsApp</t>
    <phoneticPr fontId="54" type="noConversion"/>
  </si>
  <si>
    <t>Sales Consultant Area</t>
    <phoneticPr fontId="2" type="noConversion"/>
  </si>
  <si>
    <t>View</t>
    <phoneticPr fontId="54" type="noConversion"/>
  </si>
  <si>
    <t>National Promotions</t>
    <phoneticPr fontId="54" type="noConversion"/>
  </si>
  <si>
    <t>Model Info Area</t>
    <phoneticPr fontId="2" type="noConversion"/>
  </si>
  <si>
    <t>National Promotions Area</t>
    <phoneticPr fontId="2" type="noConversion"/>
  </si>
  <si>
    <t>Write</t>
    <phoneticPr fontId="54" type="noConversion"/>
  </si>
  <si>
    <t>Discountable Amount Area</t>
    <phoneticPr fontId="2" type="noConversion"/>
  </si>
  <si>
    <t>Free Item Area</t>
    <phoneticPr fontId="2" type="noConversion"/>
  </si>
  <si>
    <t>Insurance Area</t>
    <phoneticPr fontId="2" type="noConversion"/>
  </si>
  <si>
    <t>Accessory Area - Search</t>
    <phoneticPr fontId="2" type="noConversion"/>
  </si>
  <si>
    <t>Accessory Area - List</t>
    <phoneticPr fontId="2" type="noConversion"/>
  </si>
  <si>
    <t>Applied to Model Area</t>
    <phoneticPr fontId="2" type="noConversion"/>
  </si>
  <si>
    <t>In case where Deal Code Scheme applied in Deal Code is changed or deleted</t>
    <phoneticPr fontId="2" type="noConversion"/>
  </si>
  <si>
    <t>Model List Area</t>
    <phoneticPr fontId="2" type="noConversion"/>
  </si>
  <si>
    <t>Variant List Area</t>
    <phoneticPr fontId="2" type="noConversion"/>
  </si>
  <si>
    <t>Deal Code Scheme Setting</t>
    <phoneticPr fontId="54" type="noConversion"/>
  </si>
  <si>
    <t>(L)Deal Code Scheme Setting Status</t>
    <phoneticPr fontId="54" type="noConversion"/>
  </si>
  <si>
    <t>Quotation Info Area</t>
    <phoneticPr fontId="2" type="noConversion"/>
  </si>
  <si>
    <t>Deal Code Confirm Area</t>
    <phoneticPr fontId="2" type="noConversion"/>
  </si>
  <si>
    <t>Approval Status - Yes</t>
    <phoneticPr fontId="2" type="noConversion"/>
  </si>
  <si>
    <t>Approval Status - No</t>
    <phoneticPr fontId="2" type="noConversion"/>
  </si>
  <si>
    <t>(T)Click to Buy Concierge</t>
    <phoneticPr fontId="51" type="noConversion"/>
  </si>
  <si>
    <t>List Area</t>
    <phoneticPr fontId="2" type="noConversion"/>
  </si>
  <si>
    <t>(T)User Information</t>
    <phoneticPr fontId="51" type="noConversion"/>
  </si>
  <si>
    <t>My Click to Buy Area</t>
    <phoneticPr fontId="2" type="noConversion"/>
  </si>
  <si>
    <t>National Promotions Area</t>
    <phoneticPr fontId="2" type="noConversion"/>
  </si>
  <si>
    <t>Delivery Info Area</t>
    <phoneticPr fontId="2" type="noConversion"/>
  </si>
  <si>
    <t>Finance Info Area</t>
    <phoneticPr fontId="2" type="noConversion"/>
  </si>
  <si>
    <t>Deal Code Area</t>
    <phoneticPr fontId="2" type="noConversion"/>
  </si>
  <si>
    <t>Designated Sales Consultant Info Area</t>
    <phoneticPr fontId="2" type="noConversion"/>
  </si>
  <si>
    <t>Change Request Info Area</t>
    <phoneticPr fontId="2" type="noConversion"/>
  </si>
  <si>
    <t>Sales Consultants to Change Area</t>
    <phoneticPr fontId="2" type="noConversion"/>
  </si>
  <si>
    <t>Sales Consultant</t>
    <phoneticPr fontId="51" type="noConversion"/>
  </si>
  <si>
    <t>List Area</t>
    <phoneticPr fontId="2" type="noConversion"/>
  </si>
  <si>
    <t xml:space="preserve">Change Sales Consultant </t>
    <phoneticPr fontId="51" type="noConversion"/>
  </si>
  <si>
    <t>Search Area</t>
    <phoneticPr fontId="2" type="noConversion"/>
  </si>
  <si>
    <t>Sales Consultant List Area</t>
    <phoneticPr fontId="2" type="noConversion"/>
  </si>
  <si>
    <t xml:space="preserve">(T)Change Sales Consultant </t>
    <phoneticPr fontId="51" type="noConversion"/>
  </si>
  <si>
    <t xml:space="preserve">Dealer Info </t>
    <phoneticPr fontId="51" type="noConversion"/>
  </si>
  <si>
    <t>Assignment Sales Consultant</t>
    <phoneticPr fontId="51" type="noConversion"/>
  </si>
  <si>
    <t>Information Area</t>
    <phoneticPr fontId="2" type="noConversion"/>
  </si>
  <si>
    <t>Util Area</t>
    <phoneticPr fontId="2" type="noConversion"/>
  </si>
  <si>
    <t>Menu List Area</t>
    <phoneticPr fontId="2" type="noConversion"/>
  </si>
  <si>
    <t>Manage Authority Menu List Area</t>
    <phoneticPr fontId="2" type="noConversion"/>
  </si>
  <si>
    <t>My Info</t>
    <phoneticPr fontId="2" type="noConversion"/>
  </si>
  <si>
    <t>List</t>
    <phoneticPr fontId="51" type="noConversion"/>
  </si>
  <si>
    <t>4th Depth</t>
    <phoneticPr fontId="51" type="noConversion"/>
  </si>
  <si>
    <t>(L)Operator</t>
    <phoneticPr fontId="2" type="noConversion"/>
  </si>
  <si>
    <t>A01_28_001</t>
    <phoneticPr fontId="51" type="noConversion"/>
  </si>
  <si>
    <t>A01_28_001_L01</t>
    <phoneticPr fontId="51" type="noConversion"/>
  </si>
  <si>
    <t>A01_28_001_L02</t>
  </si>
  <si>
    <t>A01_28_001_L03</t>
  </si>
  <si>
    <t>Write</t>
    <phoneticPr fontId="51" type="noConversion"/>
  </si>
  <si>
    <t>Search Area</t>
    <phoneticPr fontId="2" type="noConversion"/>
  </si>
  <si>
    <t>Manage Admins</t>
    <phoneticPr fontId="51" type="noConversion"/>
  </si>
  <si>
    <t>Administrator</t>
    <phoneticPr fontId="2" type="noConversion"/>
  </si>
  <si>
    <t>Information Area</t>
    <phoneticPr fontId="2" type="noConversion"/>
  </si>
  <si>
    <t>Manage Authority Menu List Area</t>
    <phoneticPr fontId="2" type="noConversion"/>
  </si>
  <si>
    <t>1. Confirm that the number displayed in the Deal Code Confirm area matches the number of "Requires Confirmation" status posts for the Approval item output value in the Sales &gt; Deal Code Confirm menu.</t>
    <phoneticPr fontId="2" type="noConversion"/>
  </si>
  <si>
    <t>2. Confirm that the number displayed in the Change Sales Consultant area matches the number of "Requires Confirmation" status posts for the Change Status item output value in the Dealer Info &gt; Change Sales Consultant menu.</t>
    <phoneticPr fontId="2" type="noConversion"/>
  </si>
  <si>
    <t>3. Check if the status value displays as "Assigned" when all models have designated sales consultants in the Dealer Info &gt; Assignment Sales Consultant menu. In opposite case, Not Assigned should be displayed.</t>
    <phoneticPr fontId="2" type="noConversion"/>
  </si>
  <si>
    <t>1. Confirm that the information on the number of postings registered for each menu is properly exposed, depending on the duration of the search.</t>
    <phoneticPr fontId="2" type="noConversion"/>
  </si>
  <si>
    <t>2. Check if the corresponding menu posting list information is properly exposed at the bottom when each menu name is clicked.</t>
    <phoneticPr fontId="2" type="noConversion"/>
  </si>
  <si>
    <t xml:space="preserve">1. Check if the correct data displays in the list for the selected search condition. </t>
    <phoneticPr fontId="2" type="noConversion"/>
  </si>
  <si>
    <t>1.  Check if the correct data displays in the list for the selected search condition.</t>
    <phoneticPr fontId="2" type="noConversion"/>
  </si>
  <si>
    <t>1. Check if the correct data displays in the list for the selected search condition.</t>
  </si>
  <si>
    <t>2. Check if the correct data displays in the list for the selected search condition.</t>
  </si>
  <si>
    <t>1. Confirm that the Count number for each Variant matches the number of posts inquired when you search by the Variant in the Book a Car menu.</t>
    <phoneticPr fontId="2" type="noConversion"/>
  </si>
  <si>
    <t>1. Confirm that the Count number for each Variant matches the number of posts inquired when you search by the Variant in the Sales &gt; Orders menu.</t>
    <phoneticPr fontId="2" type="noConversion"/>
  </si>
  <si>
    <t>1. Confirm that the Count number for each Variant matches the number of posts inquired when you search by the Variant in the Sales &gt; Sales Leads &gt; Quotations menu.</t>
    <phoneticPr fontId="2" type="noConversion"/>
  </si>
  <si>
    <t>1. Confirm that the Count number for each Variant matches the number of posts inquired when you search by the Variant in the Sales &gt; Finance applications menu.</t>
    <phoneticPr fontId="2" type="noConversion"/>
  </si>
  <si>
    <t>1. Check if the search result inquired for the selected Variant in the Sales &gt; Orders menu is exposed correctly.</t>
    <phoneticPr fontId="2" type="noConversion"/>
  </si>
  <si>
    <t>1. Check if the search result inquired for the selected Variant in the Sales &gt; Book a Car menu.</t>
    <phoneticPr fontId="2" type="noConversion"/>
  </si>
  <si>
    <t>1. Check if the search result inquired for the selected Variant in the Sales &gt; Sales Leads &gt; Quotations menu is exposed correctly.</t>
    <phoneticPr fontId="2" type="noConversion"/>
  </si>
  <si>
    <t>1. Check if the search result inquired for the selected Variant in the Sales &gt; Finance applications menu is exposed correctly.</t>
    <phoneticPr fontId="2" type="noConversion"/>
  </si>
  <si>
    <t>1. Check if the search result inquired for the selected Variant in the Sales &gt; Sales Leads &gt; WhatsApp menu is exposed correctly.</t>
    <phoneticPr fontId="2" type="noConversion"/>
  </si>
  <si>
    <t>1. Confirm that the Count number for each Variant matches the number of posts inquired when you search by the Variant in the Sales &gt; Sales Leads &gt; WhatsApp menu.</t>
    <phoneticPr fontId="2" type="noConversion"/>
  </si>
  <si>
    <t>1. Confirm that the Count number for each Variant matches the number of posts inquired when you search by the Variant in the Sales &gt; Sales Leads &gt; Submit My Interest menu.</t>
    <phoneticPr fontId="2" type="noConversion"/>
  </si>
  <si>
    <t>1. Confirm that the Count number for each Model matches the number of posts inquired when you search by the Model in the Sales &gt; Trade-Ins menu.</t>
    <phoneticPr fontId="2" type="noConversion"/>
  </si>
  <si>
    <t>1. Check if the search result inquired for the selected Variant in the Sales &gt; Sales Leads &gt; Submit My Interest menu is exposed correctly.</t>
    <phoneticPr fontId="2" type="noConversion"/>
  </si>
  <si>
    <t>1. Check if the search result inquired for the selected model in the Sales &gt; Trade-Ins menu is exposed correctly.</t>
    <phoneticPr fontId="2" type="noConversion"/>
  </si>
  <si>
    <t xml:space="preserve">1. Check if the model data registered in the Search Area - Model List GDMS is correctly linked when the Update button is clicked. </t>
    <phoneticPr fontId="2" type="noConversion"/>
  </si>
  <si>
    <t>2. Check if the model data in the list is correctly linked with the model data registered in the GDMS when the Update button is clicked.</t>
    <phoneticPr fontId="2" type="noConversion"/>
  </si>
  <si>
    <t>1. Check if the model data matches the GDMS data.</t>
    <phoneticPr fontId="2" type="noConversion"/>
  </si>
  <si>
    <t xml:space="preserve">1. Check if the model data matches the GDMS data. </t>
  </si>
  <si>
    <t>2. Check if the display exposure info matches the details screen settings.</t>
  </si>
  <si>
    <t>3. Check if the display exposure info matches the details screen settings.</t>
  </si>
  <si>
    <t xml:space="preserve">4. Check if Registration Completed status value is displayed as "No" when the settings are not completed in the View &amp; Edit screen. </t>
  </si>
  <si>
    <t xml:space="preserve">3. Check if Registration Completed status value is displayed as "No" when the settings are not completed in the View &amp; Edit screen. </t>
    <phoneticPr fontId="2" type="noConversion"/>
  </si>
  <si>
    <t xml:space="preserve">1. Check if the Exterior/Interior Color info matches the GDMS data. </t>
  </si>
  <si>
    <t>2. Check if the Display setting value is reflected correctly on the user screen for each color.</t>
    <phoneticPr fontId="2" type="noConversion"/>
  </si>
  <si>
    <t>3. Check if the Block Click to Buy setting value is reflected correctly on the user screen for each color.</t>
    <phoneticPr fontId="2" type="noConversion"/>
  </si>
  <si>
    <t>1. Check if the color displays correctly according to the setting in the Click to Buy &gt; Configure screen.</t>
    <phoneticPr fontId="2" type="noConversion"/>
  </si>
  <si>
    <t>1. Check if the "Book Online Only" text is displayed correctly according to the setting in the Click to Buy &gt; Configure screen.</t>
    <phoneticPr fontId="2" type="noConversion"/>
  </si>
  <si>
    <t>4. Check if all display settings are reflected correctly on the user screen.</t>
    <phoneticPr fontId="2" type="noConversion"/>
  </si>
  <si>
    <t>5. Check if the Registration Completed status value displays as "Yes" in the List screen when the setting is completed.</t>
    <phoneticPr fontId="2" type="noConversion"/>
  </si>
  <si>
    <t>1. Check if the accessory data is correctly linked with the accessory data registered in the Mobis data base  when the Update button is clicked.</t>
    <phoneticPr fontId="2" type="noConversion"/>
  </si>
  <si>
    <t>2. Check if the display exposure info matches the details screen settings.</t>
    <phoneticPr fontId="2" type="noConversion"/>
  </si>
  <si>
    <t>1. Check if the Accessory data matches the settings in the Mobis.</t>
    <phoneticPr fontId="2" type="noConversion"/>
  </si>
  <si>
    <t>2. Check if the Accessory-Count info matches the data registered in Mobis.</t>
    <phoneticPr fontId="2" type="noConversion"/>
  </si>
  <si>
    <t>2. Check if the Order setting value is reflected on the user screen correctly for each accessory.</t>
    <phoneticPr fontId="2" type="noConversion"/>
  </si>
  <si>
    <t xml:space="preserve">3. Check if the Display setting value is reflected on the user screen correctly for each accessory. </t>
    <phoneticPr fontId="2" type="noConversion"/>
  </si>
  <si>
    <t xml:space="preserve">4. Check if all Display settings are reflected correctly on the user screen. </t>
    <phoneticPr fontId="2" type="noConversion"/>
  </si>
  <si>
    <t>1. Check if the accessory exposure order matches the settings in the Click to Buy &gt; Concierge screen.</t>
    <phoneticPr fontId="2" type="noConversion"/>
  </si>
  <si>
    <t>1. Check if the accessories display correctly according to the settings in the Click to Buy &gt; Concierge screen.</t>
    <phoneticPr fontId="2" type="noConversion"/>
  </si>
  <si>
    <t xml:space="preserve">1. Check if all accessories are exposed correctly according to the settings in the Click to Buy &gt; Concierge screen. </t>
    <phoneticPr fontId="2" type="noConversion"/>
  </si>
  <si>
    <t>3. Check if the MarketingType, Dealer Comment, Period info matches the settings in the details screen.</t>
    <phoneticPr fontId="2" type="noConversion"/>
  </si>
  <si>
    <t>1. Check if the model data exposed in the model setting fields matches the GDMS data.</t>
    <phoneticPr fontId="2" type="noConversion"/>
  </si>
  <si>
    <t>2.  Check if the entered data for each field is reflected correctly on the user screen.</t>
    <phoneticPr fontId="2" type="noConversion"/>
  </si>
  <si>
    <t>3. Check if the period setting is reflected correctly on the user screen.</t>
    <phoneticPr fontId="2" type="noConversion"/>
  </si>
  <si>
    <t>4. Check if the Display settings are reflected correctly on the user screen.</t>
    <phoneticPr fontId="2" type="noConversion"/>
  </si>
  <si>
    <t>5. Check if the added models and entry info is exposed correctly on the List screen.</t>
    <phoneticPr fontId="2" type="noConversion"/>
  </si>
  <si>
    <t>1. Check if the previously entered info for each field is exposed correctly.</t>
    <phoneticPr fontId="2" type="noConversion"/>
  </si>
  <si>
    <t>2. Check if the modified info for each item is reflected correctly on the user screen.</t>
    <phoneticPr fontId="2" type="noConversion"/>
  </si>
  <si>
    <t>3. Check if the period setting is correctly reflected on the user screen.</t>
    <phoneticPr fontId="2" type="noConversion"/>
  </si>
  <si>
    <t>4. Check if the display settings are correctly reflected on the user screen.</t>
    <phoneticPr fontId="2" type="noConversion"/>
  </si>
  <si>
    <t>5. Check if the modified info for each field is exposed correctly on the List screen.</t>
    <phoneticPr fontId="2" type="noConversion"/>
  </si>
  <si>
    <t>1. Check if the displayed model info matches the models exposed on the List screen.</t>
    <phoneticPr fontId="2" type="noConversion"/>
  </si>
  <si>
    <t>2. Check if the Order settings are reflected on the user screen correctly for each model.</t>
    <phoneticPr fontId="2" type="noConversion"/>
  </si>
  <si>
    <t>1. Check if the entered model info for each field in the Click to Buy &gt; Configure screen Dealer Recommendation list displays correctly.</t>
    <phoneticPr fontId="2" type="noConversion"/>
  </si>
  <si>
    <t>1. Check if the models display correctly in the Click to Buy &gt; Configure screen Dealer Recommendation list according to the settings value.</t>
    <phoneticPr fontId="2" type="noConversion"/>
  </si>
  <si>
    <t>1. Check if the modified models for each field display correctly in the Click to Buy &gt; Configure screen Dealer Recommendation list.</t>
    <phoneticPr fontId="2" type="noConversion"/>
  </si>
  <si>
    <t>1. Check if the models display correctly according to the settings value in the Click to Buy &gt; Configure screen Dealer Recommendation list.</t>
    <phoneticPr fontId="2" type="noConversion"/>
  </si>
  <si>
    <t>1. Check if the model exposure order matches the settings value in the Click to Buy &gt; Configure screen Dealer Recommendation list.</t>
    <phoneticPr fontId="2" type="noConversion"/>
  </si>
  <si>
    <t>1. Check if the online member info displays correctly.</t>
    <phoneticPr fontId="2" type="noConversion"/>
  </si>
  <si>
    <t>2.  Check if the member info displays correctly after the Book a Car member had been switched to an integrated member.</t>
    <phoneticPr fontId="2" type="noConversion"/>
  </si>
  <si>
    <t>3. Check if the displayed data for each item matches the inquired data within the detailed screen.</t>
    <phoneticPr fontId="2" type="noConversion"/>
  </si>
  <si>
    <t>1. Check if the member data displays correctly for each item.</t>
    <phoneticPr fontId="2" type="noConversion"/>
  </si>
  <si>
    <t>2. Check if the member entered data displays correctly for each member.
(Salutation, Pincode, Date of Birth, Date of Anniversary)</t>
    <phoneticPr fontId="2" type="noConversion"/>
  </si>
  <si>
    <t xml:space="preserve">1. Check if the member's quotation related postings list data displays correctly in the Sales &gt; Sales Leads &gt; Quotation menu. </t>
    <phoneticPr fontId="2" type="noConversion"/>
  </si>
  <si>
    <t>2. Check if the details page for each posting displays correctly in the Quotation menu when you click on the View button.</t>
    <phoneticPr fontId="2" type="noConversion"/>
  </si>
  <si>
    <t>1. Check if the Financial Application related postings list data displays correctly in the Sales &gt; Financial Application menu.</t>
    <phoneticPr fontId="2" type="noConversion"/>
  </si>
  <si>
    <t>2. Check if the details page for each posting displays correctly in the Financial Application menu when you click on the View button.</t>
    <phoneticPr fontId="2" type="noConversion"/>
  </si>
  <si>
    <t>2. Check if the details page for each posting displays correctly in the Delegated Loans menu when you click on the View button.</t>
    <phoneticPr fontId="2" type="noConversion"/>
  </si>
  <si>
    <t>1. Check if the Delegated Loans related postings displays correctly in the Sales &gt; Delegated Loans menu.</t>
    <phoneticPr fontId="2" type="noConversion"/>
  </si>
  <si>
    <t>1. Check if the Orders related postings data list displays correctly in the Sales &gt; Orders &gt; Orders menu.</t>
    <phoneticPr fontId="2" type="noConversion"/>
  </si>
  <si>
    <t>2. Check if the details page for each posting displays correctly in the Orders menu when you click on the View button.</t>
    <phoneticPr fontId="2" type="noConversion"/>
  </si>
  <si>
    <t>1. Check if the Book a Car related postings data list displays correctly in the Sales &gt; Book a Car menu.</t>
    <phoneticPr fontId="2" type="noConversion"/>
  </si>
  <si>
    <t>2. Check if the details page for each posting displays correctly in the Book a Car menu when you click on the View button.</t>
    <phoneticPr fontId="2" type="noConversion"/>
  </si>
  <si>
    <t xml:space="preserve">1. Check if the Trade-Ins related postings data list displays correctly in the Sales &gt; Trade-Ins menu. </t>
    <phoneticPr fontId="2" type="noConversion"/>
  </si>
  <si>
    <t>2. Check if the details page for each posting displays correctly in the Trade-Ins menu when you click on the View button.</t>
    <phoneticPr fontId="2" type="noConversion"/>
  </si>
  <si>
    <t>1. Check if the data matches the member data exposed on the My Profile &gt; My Account &gt; My Profile  screen.</t>
    <phoneticPr fontId="2" type="noConversion"/>
  </si>
  <si>
    <t>1. Check if the changed data displays correctly on the admin screen when you change the member data in the My Profile &gt; My Account &gt; My Profile screen.</t>
    <phoneticPr fontId="2" type="noConversion"/>
  </si>
  <si>
    <t>1. Check if the exposed data for each item matches the GDMS data.</t>
    <phoneticPr fontId="2" type="noConversion"/>
  </si>
  <si>
    <t>2. Check if authority info for each menu matches the settings in the Administrator &gt; Manage Admins screen.</t>
    <phoneticPr fontId="2" type="noConversion"/>
  </si>
  <si>
    <t xml:space="preserve">3. Check if the corresponding menu is exposed/not exposed according to the menu authority. </t>
    <phoneticPr fontId="2" type="noConversion"/>
  </si>
  <si>
    <t>2. Check if the exposed data for each item matches the inquired data in the detailed screen.</t>
  </si>
  <si>
    <t>1. Check if the exposed data for each item matches the inquired data in the detailed screen.</t>
  </si>
  <si>
    <t>2-1. Check if the IP and Last Login information of the logged on administrator is correctly exposed.</t>
    <phoneticPr fontId="2" type="noConversion"/>
  </si>
  <si>
    <t>1. Select an Employee to be an administrator via the Operator Popup displayed when the Search button is clicked, and check if the information for the selected employee is exposed correctly on the Information Area.</t>
    <phoneticPr fontId="2" type="noConversion"/>
  </si>
  <si>
    <t>1. Check if the employee info for each item displays correctly.</t>
    <phoneticPr fontId="2" type="noConversion"/>
  </si>
  <si>
    <t>1. Check if all menus of the admin site display correctly.</t>
    <phoneticPr fontId="2" type="noConversion"/>
  </si>
  <si>
    <t>2. Check if the menu authority settings are saved properly. Check if the menu authority settings are saved properly.</t>
  </si>
  <si>
    <t>2-1. Check if the added admin in the list screen displays correctly.</t>
    <phoneticPr fontId="2" type="noConversion"/>
  </si>
  <si>
    <t>3. Check if the added admin can log in successfully.</t>
    <phoneticPr fontId="2" type="noConversion"/>
  </si>
  <si>
    <t>3-1. Check if the GNB menus are displayed according to the set menu authority.</t>
    <phoneticPr fontId="2" type="noConversion"/>
  </si>
  <si>
    <t xml:space="preserve">4. Set and save the menu authority, and check if it is impossible to register an currently registered admin. </t>
    <phoneticPr fontId="2" type="noConversion"/>
  </si>
  <si>
    <t>If the employee is already registered as a current admin</t>
    <phoneticPr fontId="2" type="noConversion"/>
  </si>
  <si>
    <t>1. Check if the exposed info for each item matches the GDMS data.</t>
  </si>
  <si>
    <t xml:space="preserve">2. Check if the exposed info for each item matches the GDMS data. </t>
  </si>
  <si>
    <t>2-1. Click on the ID(Email) info and the popup will close automatically. Check if the employee info is exposed correctly on the Information Area as selected in the Manage Admins screen Information Area area.</t>
    <phoneticPr fontId="2" type="noConversion"/>
  </si>
  <si>
    <t>1. Check if the authority info displays correctly as set in the Manage Authority Menu List Area .</t>
    <phoneticPr fontId="2" type="noConversion"/>
  </si>
  <si>
    <t xml:space="preserve">2. Change and save the menu authority, and check if the change is saved correctly. </t>
  </si>
  <si>
    <t>2-1. Check If the GNB menu is displayed/not displayed according to the set menu authority.</t>
    <phoneticPr fontId="2" type="noConversion"/>
  </si>
  <si>
    <t>3. Check if the selected admin is deleted successfully when you click on the Delete button.</t>
    <phoneticPr fontId="2" type="noConversion"/>
  </si>
  <si>
    <t>3-1. Confirm that the deleted admin is unable to log in to the website.</t>
    <phoneticPr fontId="2" type="noConversion"/>
  </si>
  <si>
    <t>2.  Check if the data is saved successfully when you click on the Save button after checking the Click to Buy Concierge item check box.</t>
    <phoneticPr fontId="2" type="noConversion"/>
  </si>
  <si>
    <t xml:space="preserve">2-1. Check if the corresponding sales consultant displays correctly on the (T)Click to Buy Concierge screen. </t>
    <phoneticPr fontId="2" type="noConversion"/>
  </si>
  <si>
    <t>2-2. Check if the sales consultatn displays correctly on the user screen.</t>
    <phoneticPr fontId="2" type="noConversion"/>
  </si>
  <si>
    <t>1. Check if the data displays correctly for each item.</t>
    <phoneticPr fontId="2" type="noConversion"/>
  </si>
  <si>
    <t>2. Check if the data is saved when you click on the Save button after modifying the data for each item.</t>
    <phoneticPr fontId="2" type="noConversion"/>
  </si>
  <si>
    <t>2-1. Check if data displays correctly with the modified data on the (T)Click to Buy Concierge screen.</t>
    <phoneticPr fontId="2" type="noConversion"/>
  </si>
  <si>
    <t>2-2. Check if the modified data is reflected on the user screen correctly.</t>
    <phoneticPr fontId="2" type="noConversion"/>
  </si>
  <si>
    <t>1. Check if the inquiry data submiteed via the (Front) Click to Buy &gt; Concierge &gt; Sales Consultant Change Popup displays correctly in the unit of "My Click to Buy (Quotation)" created by the customers.</t>
    <phoneticPr fontId="2" type="noConversion"/>
  </si>
  <si>
    <t>2-1. Check if the change status info displays correctly according to the change status of the sales consultant.</t>
    <phoneticPr fontId="2" type="noConversion"/>
  </si>
  <si>
    <t>1. Check if the info on the member who requested to change the sales consultant displays correctly for each item.</t>
    <phoneticPr fontId="2" type="noConversion"/>
  </si>
  <si>
    <t>1. Check if the My Click to Buy info for the quotation displays correctly for each item.</t>
    <phoneticPr fontId="2" type="noConversion"/>
  </si>
  <si>
    <t>1. Check if the Model info for the quotation displays correctly for each item.</t>
    <phoneticPr fontId="2" type="noConversion"/>
  </si>
  <si>
    <t>1. Check if the National Promotions info for the quotation displays correctly for each item.</t>
    <phoneticPr fontId="2" type="noConversion"/>
  </si>
  <si>
    <t>1. Check if the Delivery info for the quotation displays correctly for each item.</t>
    <phoneticPr fontId="2" type="noConversion"/>
  </si>
  <si>
    <t>1. Check if the Finance info for the quotation displays correctly for each item.</t>
    <phoneticPr fontId="2" type="noConversion"/>
  </si>
  <si>
    <t>1. Check if the Deal Code info for the quotation displays correctly for each item.</t>
    <phoneticPr fontId="2" type="noConversion"/>
  </si>
  <si>
    <t>1. Check if the designated sales consultant info for each item displays correctly.</t>
    <phoneticPr fontId="2" type="noConversion"/>
  </si>
  <si>
    <t>1. Check if the sales consultant change request info for each item displays correctly for each item.</t>
    <phoneticPr fontId="2" type="noConversion"/>
  </si>
  <si>
    <t>1-1. Check if the correponding dealer's sales consultant info displays correctly in the Sales Consultants to Change Area List when you set the Change Status setting to Yes.</t>
    <phoneticPr fontId="2" type="noConversion"/>
  </si>
  <si>
    <t>1. Check if the sales consultant info displays correctly in the List.</t>
    <phoneticPr fontId="2" type="noConversion"/>
  </si>
  <si>
    <t>2. Check if the data has been saved successfully when you click on the Save button after selecting a sales consultant.</t>
    <phoneticPr fontId="2" type="noConversion"/>
  </si>
  <si>
    <t>1-2. Check if the Click to Buy Concierge field is checked for the sales consultant on the Dealer Info &gt; Sales Consultant screen.</t>
    <phoneticPr fontId="2" type="noConversion"/>
  </si>
  <si>
    <t>2-1. Check if the sales consultant is changed correctly on the user screen.</t>
    <phoneticPr fontId="2" type="noConversion"/>
  </si>
  <si>
    <t>1. Check if the correct data displays for each item.</t>
    <phoneticPr fontId="2" type="noConversion"/>
  </si>
  <si>
    <t>1.Check if the correct data displays for each item.</t>
  </si>
  <si>
    <t>1. Check if the assigned model info for the sales consultant in the Assigned Sales Consultant menu is correct.</t>
    <phoneticPr fontId="2" type="noConversion"/>
  </si>
  <si>
    <t>1-1. Check if the list of models assigned to the sales consultant matches the assigned models on the Dealer Info &gt; Assignment Sales Consultant screen.</t>
    <phoneticPr fontId="2" type="noConversion"/>
  </si>
  <si>
    <t>1. Check if the list of models sold at the dealer display correctly.</t>
  </si>
  <si>
    <t>1. Check if the list of models sold at the dealer display correctly.</t>
    <phoneticPr fontId="2" type="noConversion"/>
  </si>
  <si>
    <t>2. Check if the number of sales consultants assigned for each model displays correctly.</t>
    <phoneticPr fontId="2" type="noConversion"/>
  </si>
  <si>
    <t>3. Check if the sales consultant list displays correctly when you click on a model.</t>
  </si>
  <si>
    <t>1. Check if the Sales Consultant Assignment status is displayed correctly for each model.</t>
  </si>
  <si>
    <t>1-1. Check if the data is saved successfully when you click on the Save button after changing the assignment status.</t>
    <phoneticPr fontId="2" type="noConversion"/>
  </si>
  <si>
    <t>1-2. Check if the assignment status change has been reflected correctly on the user screen.</t>
    <phoneticPr fontId="2" type="noConversion"/>
  </si>
  <si>
    <t>1-1. Check if the data is saved succesffuly when you click on the Save button after making change.</t>
    <phoneticPr fontId="2" type="noConversion"/>
  </si>
  <si>
    <t>1. Check if the corresponding sales consultant has been assigned when you enter the Click to Buy &gt; Concierge step.</t>
    <phoneticPr fontId="2" type="noConversion"/>
  </si>
  <si>
    <t xml:space="preserve">1-2. Check if the changed data is reflected on the user screen. </t>
    <phoneticPr fontId="2" type="noConversion"/>
  </si>
  <si>
    <t xml:space="preserve">1. Check if the data matches the Sales Consultant info exposed in the Dealership area and the Your Offers area on the Click to Buy &gt; Concierge screen. </t>
    <phoneticPr fontId="2" type="noConversion"/>
  </si>
  <si>
    <t>1. Check if the data matches the exposed data for each item in the Model - Vehicle, Color, Accessories, Warranty area on the My Profile &gt; My Click to Buy &gt; Overview &gt; My Click to Buy - Summary Popup.</t>
    <phoneticPr fontId="2" type="noConversion"/>
  </si>
  <si>
    <t>1. Check if the data matches the exposed data for each item in the Model - Vehicle, Color, Accessories, Warranty area on the My Profile &gt; My Click to Buy &gt; Overview &gt; Summary Popup.</t>
    <phoneticPr fontId="2" type="noConversion"/>
  </si>
  <si>
    <t>1. Check if the data matches the exposed data for each item in the Model - Promotions area on the My Profile &gt; My Click to Buy &gt; Overview &gt; Summary Popup.</t>
    <phoneticPr fontId="2" type="noConversion"/>
  </si>
  <si>
    <t>1. Check if the data matches the exposed data for each item in the Model - Delivery area on the My Profile &gt; My Click to Buy &gt; Overview &gt; Summary.</t>
    <phoneticPr fontId="2" type="noConversion"/>
  </si>
  <si>
    <t>1. Check if the data matches the exposed data for each item in the Price - Finance area on the My Profile &gt; My Click to Buy &gt; Overview &gt; Summary.</t>
    <phoneticPr fontId="2" type="noConversion"/>
  </si>
  <si>
    <t>1. Check if the data matches the exposed data for each item in the Price - Personal Offer area on the My Profile &gt; My Click to Buy &gt; Overview &gt; Summary.</t>
    <phoneticPr fontId="2" type="noConversion"/>
  </si>
  <si>
    <t>1. Check if the data matches the exposed data for each item in the Dealership and Your Offers area on the Click to Buy &gt; Concierge .</t>
    <phoneticPr fontId="2" type="noConversion"/>
  </si>
  <si>
    <t>1. Check if the sales consultant is assigned according to the assignment status for each model when you enter the Click to Buy &gt; Concierge step.</t>
    <phoneticPr fontId="2" type="noConversion"/>
  </si>
  <si>
    <t>2. Check if the Preferred Time setting matches the data in the Click to Buy &gt; Concierge &gt; Delivery screen.</t>
    <phoneticPr fontId="2" type="noConversion"/>
  </si>
  <si>
    <t>1. Check if the orderer's info displays correctly.</t>
    <phoneticPr fontId="2" type="noConversion"/>
  </si>
  <si>
    <t>1. Check if the ordered model info displays correctly for each item.
(Model, Main Specs, Color, Accessories, Warranty)</t>
    <phoneticPr fontId="2" type="noConversion"/>
  </si>
  <si>
    <t>1. Check if the applied National Promotion info displays correctly for each item.</t>
    <phoneticPr fontId="2" type="noConversion"/>
  </si>
  <si>
    <t>1-1.Check if the  Proof of Employment and Employee's License files which the customer uploaded downloads successfully when the Corporate Sale Special Promotion - Doucument Type displays as Online Upload.</t>
    <phoneticPr fontId="2" type="noConversion"/>
  </si>
  <si>
    <t>1.  Check if the data matches the items exposed in the Model Info area on the My Profile &gt; My Click to Buy &gt; Order &gt; (T) Completed Order &gt; View screen.</t>
    <phoneticPr fontId="2" type="noConversion"/>
  </si>
  <si>
    <t>1. Check if the data matches the items exposed in the Promotions area on the My Profile &gt; My Click to Buy &gt; Order &gt; (T) Completed Order &gt; View screen.</t>
    <phoneticPr fontId="2" type="noConversion"/>
  </si>
  <si>
    <t xml:space="preserve">1-2.  If the Corporate Sale Special Promotion - Doucument Type is "Deliver to Sales Consultant Later", confirm that the file upload area is exposed and the file is uploaded successfully. </t>
    <phoneticPr fontId="2" type="noConversion"/>
  </si>
  <si>
    <t>1. Check if the exposed data changes according to the uploaded document uploaded in the Required Documents area on the My Profile &gt; My Click to Buy &gt; Order &gt; (T) Completed Order &gt; View screen.</t>
    <phoneticPr fontId="2" type="noConversion"/>
  </si>
  <si>
    <t>1. Check if the delivery info for the order displays correctly for each item according to the delivery type.</t>
    <phoneticPr fontId="2" type="noConversion"/>
  </si>
  <si>
    <t>1. Check if the finance info for the order displays correctly for each item according to the finance type.</t>
    <phoneticPr fontId="2" type="noConversion"/>
  </si>
  <si>
    <t>2. Check if the loan contract file downloads successfully when you click on the PDF button in the Contract field for the orders with loans.</t>
    <phoneticPr fontId="2" type="noConversion"/>
  </si>
  <si>
    <t>1. Check if the data matches the items exposed in the Delivery area on the My Profile &gt; My Click to Buy &gt; Order &gt; (T) Completed Order &gt; View screen.</t>
    <phoneticPr fontId="2" type="noConversion"/>
  </si>
  <si>
    <t xml:space="preserve">1. Check if the data matches the items exposed in the Promotions area on the My Profile &gt; My Click to Buy &gt; Order &gt; (T) Completed Order &gt; View screen. </t>
    <phoneticPr fontId="2" type="noConversion"/>
  </si>
  <si>
    <t xml:space="preserve">1. Check if the file downloaded when you click on the Loan Contract button in the Download Contract area on the My Profile &gt; My Click to Buy &gt; Order &gt; (T) Completed Order &gt; View is the same as the loan contract file that is downlaoded from the admin site. </t>
    <phoneticPr fontId="2" type="noConversion"/>
  </si>
  <si>
    <t>1. Check if the data matches the items exposed in the Payment area on the My Profile &gt; My Click to Buy &gt; Order &gt; (T) Completed Order &gt; View screen.</t>
    <phoneticPr fontId="2" type="noConversion"/>
  </si>
  <si>
    <t>3. Check if the loan contract matches the file registered in the GDMS.</t>
    <phoneticPr fontId="2" type="noConversion"/>
  </si>
  <si>
    <t>1. Check if the payment info for the order displays correctly for each item.</t>
    <phoneticPr fontId="2" type="noConversion"/>
  </si>
  <si>
    <t>1. Check if the vehicle purchase agreement file downloads successfully for the order when you click on the PDF button in the Down Payment Contract field.</t>
    <phoneticPr fontId="2" type="noConversion"/>
  </si>
  <si>
    <t>3. Check if the output value in the Down Payment Contract field displays as "Canceled Order"" for the cancelled orders.</t>
    <phoneticPr fontId="2" type="noConversion"/>
  </si>
  <si>
    <t>1. Check if the file downloaded when you click on the Vehicle Puchase Contract button in the Download Contract area on the My Profile &gt; My Click to Buy &gt; Order &gt; (T) Completed Order &gt; View screen is the same as the vehicle purachse contract file that is downloaded from the admin site.</t>
    <phoneticPr fontId="2" type="noConversion"/>
  </si>
  <si>
    <t>2. Check if the vehicle purchase contract file matches the file registered in the GDMS.</t>
    <phoneticPr fontId="2" type="noConversion"/>
  </si>
  <si>
    <t>1. Check if the info of the  (Front) Click to Buy payment completed order displays correctly.</t>
    <phoneticPr fontId="2" type="noConversion"/>
  </si>
  <si>
    <t>1.  Check if the info of the  (Front) Click to Buy payment completed order displays correctly.</t>
    <phoneticPr fontId="2" type="noConversion"/>
  </si>
  <si>
    <t xml:space="preserve">2-1. Check if the Insurance info displays correctly according to the Insurance file upload status. </t>
    <phoneticPr fontId="2" type="noConversion"/>
  </si>
  <si>
    <t xml:space="preserve">2-2. Check if the Registration No. matches the details screen setting info. </t>
    <phoneticPr fontId="2" type="noConversion"/>
  </si>
  <si>
    <t>1. Check if the orderes info displays correctly for each item.</t>
    <phoneticPr fontId="2" type="noConversion"/>
  </si>
  <si>
    <t>1. Check if the orderer's info displays correctly for each item.</t>
  </si>
  <si>
    <t>1. Check if the data for each item in the Model Info ~ Contract Info area matches the data in the Orders &gt; View screen.</t>
    <phoneticPr fontId="2" type="noConversion"/>
  </si>
  <si>
    <t>1. Check if the file has been uploaded successfully.</t>
    <phoneticPr fontId="2" type="noConversion"/>
  </si>
  <si>
    <t>1-1.  Check if the uploaded file is reflected on the user screen correctly.</t>
    <phoneticPr fontId="2" type="noConversion"/>
  </si>
  <si>
    <t>1-2.  Check if the file downloads when you click on the file name.</t>
    <phoneticPr fontId="2" type="noConversion"/>
  </si>
  <si>
    <t>1-3. Check if the the name of the person who uploaded the file and uploaded date displays correctly.</t>
    <phoneticPr fontId="2" type="noConversion"/>
  </si>
  <si>
    <t>1. Check if the registration number is reflected on the user screen correctly.</t>
    <phoneticPr fontId="2" type="noConversion"/>
  </si>
  <si>
    <t xml:space="preserve">1. Check if the insurance status value displays correctly on the List screen according to the insurance file registration status after setting the data. </t>
    <phoneticPr fontId="2" type="noConversion"/>
  </si>
  <si>
    <t>2. Check if the Registration No. displays correctly on the List screen according to the Registration No. registration status after setting the data.</t>
    <phoneticPr fontId="2" type="noConversion"/>
  </si>
  <si>
    <t>2. Check if the Status -List data matches the Status info provided by the HDFC and ICIC bank.</t>
    <phoneticPr fontId="2" type="noConversion"/>
  </si>
  <si>
    <t>1. Check if the (Front) Click to Buy Finance info displays correctly.</t>
    <phoneticPr fontId="2" type="noConversion"/>
  </si>
  <si>
    <t>1-1. Check if only the Loan Application Type-Online loan info is exposed.</t>
    <phoneticPr fontId="2" type="noConversion"/>
  </si>
  <si>
    <t xml:space="preserve">1. Check if the Progress Step is displayed as Insurance and the Insurance Contract status is displayed as Registered on the My Profile &gt; My Click to Buy &gt; Order &gt; (T) Completed Order &gt; List  screen. </t>
    <phoneticPr fontId="2" type="noConversion"/>
  </si>
  <si>
    <t xml:space="preserve">1-1. Check if the uploaded file displays correctly if the file downlaods successfully when you click on the file name in the Insurance Contract Upload area on the My Profile &gt; My Click to Buy &gt; Order &gt; (T) Completed Order &gt; View screen. </t>
    <phoneticPr fontId="2" type="noConversion"/>
  </si>
  <si>
    <t>1. Check if the Progress Step is displayed as Completed and the Car Registration No. displays correctly on the My Profile &gt; My Click to Buy &gt; Order &gt; (T) Completed Order &gt; List screen.</t>
    <phoneticPr fontId="2" type="noConversion"/>
  </si>
  <si>
    <t>1-1. Check if the Car Registration No. displays correctly on the My Profile &gt; My Click to Buy &gt; Order &gt; (T) Completed Order &gt; View screen.</t>
    <phoneticPr fontId="2" type="noConversion"/>
  </si>
  <si>
    <t>2. Check if the Progress Step is displayed as Completed for the corresponding order in the My Click to Buy list on the My Profile &gt; Overview, My Profile &gt; My Click to Buy &gt; Overview screen.</t>
    <phoneticPr fontId="2" type="noConversion"/>
  </si>
  <si>
    <t xml:space="preserve">2-1. Check if the Status info displays correctly according to the loan screening status of the loan bank. </t>
    <phoneticPr fontId="2" type="noConversion"/>
  </si>
  <si>
    <t>1. Check if loan applicant info displays correctly for each item.</t>
    <phoneticPr fontId="2" type="noConversion"/>
  </si>
  <si>
    <t>1. Check if the loan application info displays correctly for each item.
(Final Purchase Price, Down Payment, Loan Amount, Loan Tenure, Preferred Bank, Loan Application Type, Customer Type)</t>
  </si>
  <si>
    <t>1-1. Check if the changed info displays correctly for each item when the loan has been approved.
(Down Payment, Loan Amount, Interest Rate)</t>
    <phoneticPr fontId="2" type="noConversion"/>
  </si>
  <si>
    <t>1-2. Check if the loan contract file downloads successfully when the PDF button in the Contract field is clicked.</t>
    <phoneticPr fontId="2" type="noConversion"/>
  </si>
  <si>
    <t>2. Check if the comment info displays correctly when the loan has been disapproved.</t>
    <phoneticPr fontId="2" type="noConversion"/>
  </si>
  <si>
    <t xml:space="preserve">1. Check if the entered loan application info displays correctly for each item. </t>
    <phoneticPr fontId="2" type="noConversion"/>
  </si>
  <si>
    <t>1. Check if the designated sales consultant info displays correctly for each item.</t>
  </si>
  <si>
    <t xml:space="preserve">1. Check if the (Front)Click to Buy finance info displays correctly. </t>
  </si>
  <si>
    <t xml:space="preserve">1-1. Check if only the info of "Loan Application Type-Deletgate" loan applications displays. </t>
    <phoneticPr fontId="2" type="noConversion"/>
  </si>
  <si>
    <t>2-1. Check if the status info matches the details screen setting info.</t>
    <phoneticPr fontId="2" type="noConversion"/>
  </si>
  <si>
    <t>1. Check if the info on the member who applied for a loan displays correctly.</t>
    <phoneticPr fontId="2" type="noConversion"/>
  </si>
  <si>
    <t>1.  Check if the entered loan application info displays correctly for each item.</t>
    <phoneticPr fontId="2" type="noConversion"/>
  </si>
  <si>
    <t>1. Check if the data matches the loan info on the My Profile &gt; My Click to Buy &gt; Finance screen.</t>
  </si>
  <si>
    <t>1. Check if the Status output value displays as Loan Approved on the My Profile &gt; My Click to Buy &gt; Finance screen.</t>
  </si>
  <si>
    <t>1. Check if the Status output value displays as Loan Approved on the My Profile &gt; My Click to Buy &gt; Finance screen.</t>
    <phoneticPr fontId="2" type="noConversion"/>
  </si>
  <si>
    <t>2. Check if loan approval info is displayed for each item on the My Profile &gt; My Click to Buy &gt; Finance screen.</t>
    <phoneticPr fontId="2" type="noConversion"/>
  </si>
  <si>
    <t>3. Check if the loan approval info displays in the Loan Screening Result area on the My Profile &gt; My Click to Buy &gt; Finance &gt; View screen.</t>
    <phoneticPr fontId="2" type="noConversion"/>
  </si>
  <si>
    <t>4. Check if the approved loan info list displays correctly in the Loan Application Result area on the Click to Buy &gt; Finance screen.</t>
    <phoneticPr fontId="2" type="noConversion"/>
  </si>
  <si>
    <t>1.  Check if the downloaded file when you click on the Loan Contract button in the Download Contract are on the  My Profile &gt; My Click to Buy &gt; Finance &gt; View screen matches the loan contract file downladed from the admin site.</t>
    <phoneticPr fontId="2" type="noConversion"/>
  </si>
  <si>
    <t>1. Check if the Status value on the My Profile &gt; My Click to Buy &gt; Finance displays as Loan Rejected.</t>
    <phoneticPr fontId="2" type="noConversion"/>
  </si>
  <si>
    <t>2. Check if the data in the Reason for Disapproval area on the My Profile &gt; My Click to Buy &gt; Finance &gt; View screen matches the admin site comment data.</t>
    <phoneticPr fontId="2" type="noConversion"/>
  </si>
  <si>
    <t>3. Check if the disapproval info displays correctly in the Loan Screening Result area on the My Profile &gt; My Click to Buy &gt; Finance &gt; View screen.</t>
    <phoneticPr fontId="2" type="noConversion"/>
  </si>
  <si>
    <t xml:space="preserve">4.  Check if the loan disapproval status info list displays correctly in the My Loan Application Result area on the Click to Buy &gt; Finance screen. </t>
    <phoneticPr fontId="2" type="noConversion"/>
  </si>
  <si>
    <t>1.  Check if the entry fields for each item become inactive when the status value is In Progress.</t>
    <phoneticPr fontId="2" type="noConversion"/>
  </si>
  <si>
    <t>1. Check if the entry fields for each item become active when the status value is Approved.</t>
    <phoneticPr fontId="2" type="noConversion"/>
  </si>
  <si>
    <t>1-1. Check if the Contract upload area displays correctly.</t>
    <phoneticPr fontId="2" type="noConversion"/>
  </si>
  <si>
    <t>1-2. Check if the loan application status switches to Approved when the Apply Now button is clicked after uploading the info and the contract file.</t>
    <phoneticPr fontId="2" type="noConversion"/>
  </si>
  <si>
    <t>1. Check if the entry fields for each item becomes active when the status setting value is Partially Approved.</t>
    <phoneticPr fontId="2" type="noConversion"/>
  </si>
  <si>
    <t>1-1. Check if the Contract upload area displays correctly.</t>
    <phoneticPr fontId="2" type="noConversion"/>
  </si>
  <si>
    <t>1-2. Check if the laon application status switches to Partially Approved and if the partial approval info is reflected on the user screen correctly when you click on the Apply Now button after uploading the info and the contract file.</t>
    <phoneticPr fontId="2" type="noConversion"/>
  </si>
  <si>
    <t>1-3.Check if the  Result Info Area becomes uneditable.  [A01_06_001_L01_T02_01]</t>
    <phoneticPr fontId="2" type="noConversion"/>
  </si>
  <si>
    <t>1-3. Check if the  Result Info Area becomes uneditable.  [A01_06_001_L01_T02_01]</t>
  </si>
  <si>
    <t>1. Check if all entry fields except for the comment entry field  becomes inactive when the status setting value is Rejected.</t>
    <phoneticPr fontId="2" type="noConversion"/>
  </si>
  <si>
    <t xml:space="preserve">1-1. Check if the loan application status switches to Rejected and if the disapproval info is reflected on the user screen when you click on the Apply Now button after entering the info. </t>
    <phoneticPr fontId="2" type="noConversion"/>
  </si>
  <si>
    <t>1. Check if all entry fields except for the comment entry field becomes inactive when the status setting value is Pending.</t>
    <phoneticPr fontId="2" type="noConversion"/>
  </si>
  <si>
    <t>1-1. Check if the loan application status switches to Pending and if pending status info is reflected on the user screen when you click on the Apply Now button after entering the info.</t>
    <phoneticPr fontId="2" type="noConversion"/>
  </si>
  <si>
    <t>1-1. Check if the loan application approval info displays correctly for each item when the loan has been approved.
(Down Payment, Loan Amount, Interest Rate)</t>
    <phoneticPr fontId="2" type="noConversion"/>
  </si>
  <si>
    <t>1-2. Check if the loan contract file  for the order is downloaded successfullywhen you click on the PDF button in the Contract field.</t>
    <phoneticPr fontId="2" type="noConversion"/>
  </si>
  <si>
    <t>3. Check if the file downlaoded when you click on the Loan Contract button in the Download Contract area on the My Profile &gt; My Click to Buy &gt; Finance &gt; View screen matches the loan contract file uplaoded in the admin site.</t>
    <phoneticPr fontId="2" type="noConversion"/>
  </si>
  <si>
    <t>2. Check if the loan applicatoin info for each item changes to reflect the loan approved status on the My Profile &gt; My Click to Buy &gt; Finance screen.</t>
    <phoneticPr fontId="2" type="noConversion"/>
  </si>
  <si>
    <t>4. Check if the loan info changes to reflect the loan application approval status in the Loan Screening Result area on the My Profile &gt; My Click to Buy &gt; Finance &gt; View.</t>
    <phoneticPr fontId="2" type="noConversion"/>
  </si>
  <si>
    <t>5. Check if the list of approved loan applicatoins displays correctly in the My Loan Application Result area on the Click to Buy &gt; Finance screen.</t>
    <phoneticPr fontId="2" type="noConversion"/>
  </si>
  <si>
    <t>1. Check if the status output value displays as Partially Approved on the My Profile &gt; My Click to Buy &gt; Finance screen.</t>
    <phoneticPr fontId="2" type="noConversion"/>
  </si>
  <si>
    <t>2. Check if the loan application info for each item changes to reflect the loan approval status on the My Profile &gt; My Click to Buy &gt; Finance.</t>
    <phoneticPr fontId="2" type="noConversion"/>
  </si>
  <si>
    <t>3. Check if the file downloaded when you click on the Loan Contract button in the Download Contract area on the My Profile &gt; My Click to Buy &gt; Finance &gt; View screen matches the loan ctract file uploaded in the admin site.</t>
    <phoneticPr fontId="2" type="noConversion"/>
  </si>
  <si>
    <t>4. Check if the loan info changes to reflect the loan partial approval status in the Loan Screening Result area on the My Profile &gt; My Click to Buy &gt; Finance &gt; View screen.</t>
    <phoneticPr fontId="2" type="noConversion"/>
  </si>
  <si>
    <t xml:space="preserve">5. Check if the list of partially approved loans displays correctly in the My Loan Application Result area on the Click to Buy &gt; Finance screen. </t>
    <phoneticPr fontId="2" type="noConversion"/>
  </si>
  <si>
    <t>1. Check if the status value on the My Profile &gt; My Click to Buy &gt; Finance screen displays as Rejected.</t>
    <phoneticPr fontId="2" type="noConversion"/>
  </si>
  <si>
    <t>2. Check if the loan application info for each item is changed to reflect the rejected status on the My Profile &gt; My Click to Buy &gt; Finance screen.</t>
    <phoneticPr fontId="2" type="noConversion"/>
  </si>
  <si>
    <t>3. Check if the loan rejected status info is displayed correctly in the Loan Screening Result area on the My Profile &gt; My Click to Buy &gt; Finance &gt; View screen.</t>
    <phoneticPr fontId="2" type="noConversion"/>
  </si>
  <si>
    <t xml:space="preserve">4. Check if the loan application status info is displayed as Rejected in the My Loan Application Result area on the Click to Buy &gt; Finance screen. </t>
    <phoneticPr fontId="2" type="noConversion"/>
  </si>
  <si>
    <t>1. Check if the status value is displayed as Pending on the My Profile &gt; My Click to Buy &gt; Finance screen.</t>
    <phoneticPr fontId="2" type="noConversion"/>
  </si>
  <si>
    <t>2. Check if the loan application info for each item changes to reflect the pending status on the My Profile &gt; My Click to Buy &gt; Finance screen.</t>
    <phoneticPr fontId="2" type="noConversion"/>
  </si>
  <si>
    <t>3. Check if the loan info is displayed as pending in the Loan Screening Result on the My Profile &gt; My Click to Buy &gt; Finance &gt; View screen.</t>
    <phoneticPr fontId="2" type="noConversion"/>
  </si>
  <si>
    <t>4. Check if the corresponding bank's loan application status info is displayed as Pending in the My Loan Application Result area on the Click to Buy &gt; Finance screen.</t>
    <phoneticPr fontId="2" type="noConversion"/>
  </si>
  <si>
    <t>1. Check if ordered vehicle delivery progress information is exposed correctly.</t>
    <phoneticPr fontId="2" type="noConversion"/>
  </si>
  <si>
    <t>1. Check if the ordered model info exposes correctly for each item.
(Model, Main Specs, Color, Accessories, Warranty)</t>
    <phoneticPr fontId="2" type="noConversion"/>
  </si>
  <si>
    <t>1. Check if the delivery information applied to an order is exposed correctly for each item according to the Delivery Type.</t>
    <phoneticPr fontId="2" type="noConversion"/>
  </si>
  <si>
    <t>1. Check if the data matches the items exposed in the Delivery area on the My Profile &gt; My Click to Buy &gt; Order &gt; (T) Completed Order &gt; View screen.</t>
    <phoneticPr fontId="2" type="noConversion"/>
  </si>
  <si>
    <t>1. Check if the inquiry submitted via (Front) Quick Menu - Trade-Ins popup exposes correctly.</t>
    <phoneticPr fontId="2" type="noConversion"/>
  </si>
  <si>
    <t>1. Check if the entered trade-in vehicle info entered for a trade-in request displays correctly for each item.</t>
    <phoneticPr fontId="2" type="noConversion"/>
  </si>
  <si>
    <t>1. Check if the Customer Info entered for a trade-in request displays correctly for eah item.</t>
    <phoneticPr fontId="2" type="noConversion"/>
  </si>
  <si>
    <t>1. Check if the customer info for the booking displays correctly.</t>
    <phoneticPr fontId="2" type="noConversion"/>
  </si>
  <si>
    <t>1. Check if the booked model info displays correctly for each item.</t>
    <phoneticPr fontId="2" type="noConversion"/>
  </si>
  <si>
    <t>1. Check if the payment info for the booking displays correctly for each item.</t>
    <phoneticPr fontId="2" type="noConversion"/>
  </si>
  <si>
    <t>1. Check if the data matches the booking info on the My Profile &gt; My Click to Buy &gt; Car Booking Record screen.</t>
    <phoneticPr fontId="2" type="noConversion"/>
  </si>
  <si>
    <t>1. Check if the booking amount info displays correctly.</t>
    <phoneticPr fontId="2" type="noConversion"/>
  </si>
  <si>
    <t>1. Check if search criteria field and the list output value changes when you select Quotations from the Menu items.</t>
    <phoneticPr fontId="2" type="noConversion"/>
  </si>
  <si>
    <t>1. Check if the info on the quotation saved via (Front) Click to Buy displays correctly.</t>
    <phoneticPr fontId="2" type="noConversion"/>
  </si>
  <si>
    <t>2-1. Check if the deal code approval status displays correctly when deal code approval was requested for the quotation.</t>
    <phoneticPr fontId="2" type="noConversion"/>
  </si>
  <si>
    <t>2-2. Check if the deal code applied status info displays correctly for deal code applied quotations.</t>
    <phoneticPr fontId="2" type="noConversion"/>
  </si>
  <si>
    <t>1. Check if the info on the customer who saved the quotation displays correctly.</t>
    <phoneticPr fontId="2" type="noConversion"/>
  </si>
  <si>
    <t>1. Check if the info on the quotation displays correctly for each Click to Buy steps and for each item.</t>
    <phoneticPr fontId="2" type="noConversion"/>
  </si>
  <si>
    <t>1. Check if the info on the model for the quotation displays correctly for each item.
(Model, Main Specs, Color, Accessories, Warranty)</t>
    <phoneticPr fontId="2" type="noConversion"/>
  </si>
  <si>
    <t xml:space="preserve">1. Check if the data matches the exposed data in the My Click to Buy area on the My Profile &gt; My Click to Buy &gt; Overview screen for each item. </t>
    <phoneticPr fontId="2" type="noConversion"/>
  </si>
  <si>
    <t>2. Check if the data matches the exposed data on the My Profile &gt; My Click to Buy &gt; Quotations screen for each item when the quotation was saved via Click to Buy -Send to My Account menu.</t>
    <phoneticPr fontId="2" type="noConversion"/>
  </si>
  <si>
    <t>1. Check if the data matches the exposed info in the Model - Vehicle, Color, Accessories, Warranty area on the My Profile &gt; My Click to Buy &gt; Overview &gt; My Click to Buy - Summary popup.</t>
    <phoneticPr fontId="2" type="noConversion"/>
  </si>
  <si>
    <t>1. Check if the data matches the exposed data in the Model - Promotions area on the My Profile &gt; My Click to Buy &gt; Overview &gt; My Click to Buy - Summary screen for each item.</t>
    <phoneticPr fontId="2" type="noConversion"/>
  </si>
  <si>
    <t>1. Check if the data matches the exposed data in the Model - Delivery on the My Profile &gt; My Click to Buy &gt; Overview &gt; My Click to Buy - Summary popup.</t>
    <phoneticPr fontId="2" type="noConversion"/>
  </si>
  <si>
    <t>1. Check if the data matches the exposed data in the Price - Finance area on the My Profile &gt; My Click to Buy &gt; Overview &gt; My Click to Buy - Summary popup.</t>
    <phoneticPr fontId="2" type="noConversion"/>
  </si>
  <si>
    <t>1. Check if the data matches the exposed data in the Price - Personal Offer area on theMy Profile &gt; My Click to Buy &gt; Overview &gt; My Click to Buy - Summary.</t>
    <phoneticPr fontId="2" type="noConversion"/>
  </si>
  <si>
    <t>1. Check if the data matches the exposed data in the Model - Vehicle area on the My Profile &gt; My Click to Buy &gt; Overview &gt; My Click to Buy - Summary popup.</t>
    <phoneticPr fontId="2" type="noConversion"/>
  </si>
  <si>
    <t>1. Check if the info on the national promotions applied to the quotation displays correctly for each item.</t>
    <phoneticPr fontId="2" type="noConversion"/>
  </si>
  <si>
    <t>1. Check if the info on the delivery applied to the quotation displays correctly for each item.</t>
    <phoneticPr fontId="2" type="noConversion"/>
  </si>
  <si>
    <t>1. Check if the info on the finance applied to the quotation displays correctly for each item.</t>
    <phoneticPr fontId="2" type="noConversion"/>
  </si>
  <si>
    <t>1. Check if the info on the deal code applied to the quotation displays correctly for each item.</t>
    <phoneticPr fontId="2" type="noConversion"/>
  </si>
  <si>
    <t>1. Check if the model applied to the quotation is set as the default.</t>
    <phoneticPr fontId="2" type="noConversion"/>
  </si>
  <si>
    <t>2. Check if the default setting displays and if all data is intialized when variant or trim is changed.</t>
    <phoneticPr fontId="2" type="noConversion"/>
  </si>
  <si>
    <t xml:space="preserve">2-1. Check if the top color in the color list is set as default. </t>
    <phoneticPr fontId="2" type="noConversion"/>
  </si>
  <si>
    <t>2-2. Check if the no promotion is applied in the National Promotions.</t>
    <phoneticPr fontId="2" type="noConversion"/>
  </si>
  <si>
    <t>2-3. Check if the default value(Pick-Up at Dealer) is displayed for Type setting in the Delivery area.</t>
    <phoneticPr fontId="2" type="noConversion"/>
  </si>
  <si>
    <t>2-4. Check if the default setting displays(no accessories applied) in the Deal Code Setting Area.</t>
    <phoneticPr fontId="2" type="noConversion"/>
  </si>
  <si>
    <t>2-5. Check if the warranty default setting value(Basic) displays in the Deal Code Setting Area.</t>
    <phoneticPr fontId="2" type="noConversion"/>
  </si>
  <si>
    <t>2-6. Confirm that the deal code info does not display in the Deal Code creation area.</t>
    <phoneticPr fontId="2" type="noConversion"/>
  </si>
  <si>
    <t>1. Check if the default setting for the color matches the color in the quotation.</t>
    <phoneticPr fontId="2" type="noConversion"/>
  </si>
  <si>
    <t>2. Check if all colors display except for the Block Click to Buy colors on the Color List 내 Product &gt; Model screen.</t>
    <phoneticPr fontId="2" type="noConversion"/>
  </si>
  <si>
    <t xml:space="preserve">1. Check if the promotions default setting matches the promotion in the quotation. </t>
    <phoneticPr fontId="2" type="noConversion"/>
  </si>
  <si>
    <t xml:space="preserve">1. Check if the delivery default setting matches the delivery in the quotation. </t>
    <phoneticPr fontId="2" type="noConversion"/>
  </si>
  <si>
    <t>1. Check if the data matches the exposed data in the Model - Color area on the My Profile &gt; My Click to Buy &gt; Overview &gt; My Click to Buy - Summary popup.</t>
    <phoneticPr fontId="2" type="noConversion"/>
  </si>
  <si>
    <t>1. Check if the data matches the exposed data in the Model - Promotions area on the My Profile &gt; My Click to Buy &gt; Overview &gt; My Click to Buy - Summary popup.</t>
    <phoneticPr fontId="2" type="noConversion"/>
  </si>
  <si>
    <t xml:space="preserve">1. Check if the data matches the exposed data in the Model - Delivery area on the My Profile &gt; My Click to Buy &gt; Overview &gt; My Click to Buy - Summary screen. </t>
    <phoneticPr fontId="2" type="noConversion"/>
  </si>
  <si>
    <t>1. Check if the deal code setting table data displays correctly for each item according to the selected deal code scheme.</t>
    <phoneticPr fontId="2" type="noConversion"/>
  </si>
  <si>
    <t>1-1. Check if the Max. Discountable Amount info displays correctly.</t>
    <phoneticPr fontId="2" type="noConversion"/>
  </si>
  <si>
    <t>1-2. Check if the discountable amount info displays correctly for each item.</t>
    <phoneticPr fontId="2" type="noConversion"/>
  </si>
  <si>
    <t>1-3.  Check if default accessory matches the accessory info in the quotation.</t>
    <phoneticPr fontId="2" type="noConversion"/>
  </si>
  <si>
    <t>1-4. Check if the default warrnaty matches the warranty info in the quotation.</t>
    <phoneticPr fontId="2" type="noConversion"/>
  </si>
  <si>
    <t>1-5. Check if the free item setting fields displays correctly.</t>
    <phoneticPr fontId="2" type="noConversion"/>
  </si>
  <si>
    <t>1-6. Check if the Free Insurance setting fields displays correctly.</t>
    <phoneticPr fontId="2" type="noConversion"/>
  </si>
  <si>
    <t>2. Check if the entered discount amount price info for each area displays correctly in the Discount Price area.</t>
    <phoneticPr fontId="2" type="noConversion"/>
  </si>
  <si>
    <t>1. Check if the data matches the exposed data in the Model-Accessories area on the My Profile &gt; My Click to Buy &gt; Overview &gt; My Click to Buy - Summary popup.</t>
    <phoneticPr fontId="2" type="noConversion"/>
  </si>
  <si>
    <t>1. Check if the data matches the exposed data in the Model - Warranty area on the My Profile &gt; My Click to Buy &gt; Overview &gt; My Click to Buy - Summary popup.</t>
    <phoneticPr fontId="2" type="noConversion"/>
  </si>
  <si>
    <t>2-1. Check if only the Discount Amount entry fields that has set the Deal Code Scheme as Free display active.</t>
    <phoneticPr fontId="2" type="noConversion"/>
  </si>
  <si>
    <t>2-3. For Free Item, check if the Discount Amount entry field is deactivated and if the item price info set from the Deal Code Scheme displays automatically in the Discount Amount entry field.</t>
    <phoneticPr fontId="2" type="noConversion"/>
  </si>
  <si>
    <t xml:space="preserve">2-2. Check if the set deal code schemes list displays correctly in the Free Item setting list . </t>
    <phoneticPr fontId="2" type="noConversion"/>
  </si>
  <si>
    <t>2-4. Check if the list of the set Deal Code Scheme items displays correctly in the Free Insurance settings list.</t>
    <phoneticPr fontId="2" type="noConversion"/>
  </si>
  <si>
    <t xml:space="preserve">2-5. For Free Insurance, check if the Discount Amount entry field is deactivated when selecting a discount item and if the Item Price info set in the Deal Code Scheme displays automatically in the Discount Amount entry field. </t>
    <phoneticPr fontId="2" type="noConversion"/>
  </si>
  <si>
    <t>3.  Check if the total amount of the entered Discount Amount for each item displays correctly in the Total Discount Amount field.</t>
    <phoneticPr fontId="2" type="noConversion"/>
  </si>
  <si>
    <t>4. Check if the calculation for"Max. Discountable Amount-Total Discount Amount" displays correctly in the Total Remaining Discountable Amount field.</t>
    <phoneticPr fontId="2" type="noConversion"/>
  </si>
  <si>
    <t>1. Check if the deal code scheme expirary date matches the expirary date set in the Deal Code Scheme.</t>
    <phoneticPr fontId="2" type="noConversion"/>
  </si>
  <si>
    <t>1-1. Confirm that setting a date later than the deal code scheme expiry date is not possible for period setting.</t>
    <phoneticPr fontId="2" type="noConversion"/>
  </si>
  <si>
    <t>2. Check if the deal code is created successfully when you click on the Create Deal Code button.</t>
    <phoneticPr fontId="2" type="noConversion"/>
  </si>
  <si>
    <t>2-1. Check if an email is sent to the customer's email to notify the issuance of a deal code when you click on the Send Email button.</t>
    <phoneticPr fontId="2" type="noConversion"/>
  </si>
  <si>
    <t xml:space="preserve">2-2. Check if the deal code is applied successfully when applied on the user screen. </t>
    <phoneticPr fontId="2" type="noConversion"/>
  </si>
  <si>
    <t>1. Check if the deal code is applied successfully on the Click to Buy &gt; Quotation screen.</t>
    <phoneticPr fontId="2" type="noConversion"/>
  </si>
  <si>
    <t xml:space="preserve">3. Check if the deal code approval request message and the Request Approval button displays correctly when you click on the Create Deal Code button while a negative number is displayed for the Total Remaining Discountable Amount(ex. -₹2,000). </t>
    <phoneticPr fontId="2" type="noConversion"/>
  </si>
  <si>
    <t xml:space="preserve">3-1.  Confirm that the deal code cannot be applied on the user screen. </t>
    <phoneticPr fontId="2" type="noConversion"/>
  </si>
  <si>
    <t>1. Confirm that the deal code cannot be applied on the Click to Buy &gt; Quotation screen.</t>
    <phoneticPr fontId="2" type="noConversion"/>
  </si>
  <si>
    <t>3-2. Check if an alert popup displays and confirm that the email is not sent when you click on the Send Email button.</t>
    <phoneticPr fontId="2" type="noConversion"/>
  </si>
  <si>
    <t>3-3. Check if the approval requested quotation info displays correctly on the Sales &gt; Deal Code &gt; Deal Code Confirm screen when you click on the Request Approval button.</t>
    <phoneticPr fontId="2" type="noConversion"/>
  </si>
  <si>
    <t>1. Check if all setting values display in deativated fields on the (T)Deal Code Setting screen.</t>
    <phoneticPr fontId="2" type="noConversion"/>
  </si>
  <si>
    <t>3. Check if the deal code application is cancelled successfully on the user screen.</t>
    <phoneticPr fontId="2" type="noConversion"/>
  </si>
  <si>
    <t xml:space="preserve">1.  (Before applying for a lon) Check if the deal code application is cancelled successfully when you move to another page or refresh within the Click to Buy menu pages. </t>
    <phoneticPr fontId="2" type="noConversion"/>
  </si>
  <si>
    <t>1. Check if all setting values display in deativated fields on the (T)Deal Code Setting screen.</t>
    <phoneticPr fontId="2" type="noConversion"/>
  </si>
  <si>
    <t>2. Check if the corresponding quotation intializaes to the state before the application of the deal code when you click on the Disable deal Code button.</t>
    <phoneticPr fontId="2" type="noConversion"/>
  </si>
  <si>
    <t>2. Check if the corresponding quotation intializaes to the state before the application of the deal code when you click on the Deal Code Initialization button.</t>
    <phoneticPr fontId="2" type="noConversion"/>
  </si>
  <si>
    <t>1. (Before applying for a lon) Check if the deal code application has been cancelled when you move to another page or refresh within the Click to Buy pages.</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</si>
  <si>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</si>
  <si>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2.  (After applying for a loan) Check if the user cannot move to the Payment step and if the deal code application has been cancelled successfully when you click on the Order button on the Click to Buy &gt; Order &gt; Summary screen.</t>
    <phoneticPr fontId="2" type="noConversion"/>
  </si>
  <si>
    <t>1. Check if the accessory list displays correctly as set in the Deal Code Scheme menu.</t>
    <phoneticPr fontId="2" type="noConversion"/>
  </si>
  <si>
    <t>2. Check if Free is displayed in the list as set in the Deal Code Scheme menu.</t>
    <phoneticPr fontId="2" type="noConversion"/>
  </si>
  <si>
    <t>3. Check if the selected accessory is exposed in the Deal Code Setting Area correctly when you click on the Apply button after selecting an accessory.</t>
    <phoneticPr fontId="2" type="noConversion"/>
  </si>
  <si>
    <t>1. Check if the info on the deal code created on the (T)Deal Code Setting screen displays correctly for each item.</t>
    <phoneticPr fontId="2" type="noConversion"/>
  </si>
  <si>
    <t>1. Check if the info on the interested vehicle saved via (Front) Submit My Interest displays correctly.</t>
    <phoneticPr fontId="2" type="noConversion"/>
  </si>
  <si>
    <t>1. Check if the customer info for each item displays correctly.</t>
    <phoneticPr fontId="2" type="noConversion"/>
  </si>
  <si>
    <t>1. Check if the interested vehicle info displays correctly for each item.</t>
    <phoneticPr fontId="2" type="noConversion"/>
  </si>
  <si>
    <t>1. Check if the modified info is reflected correctly on the user screen when you modify data.</t>
    <phoneticPr fontId="2" type="noConversion"/>
  </si>
  <si>
    <t>1. Check if the data matches the exposed data on the My Profile &gt; My Click to Buy &gt; My Interest screen.</t>
    <phoneticPr fontId="2" type="noConversion"/>
  </si>
  <si>
    <t>1. Check if the search criteria item and the output value changes successfully when you select Submit My Interest from the Menu items.</t>
    <phoneticPr fontId="2" type="noConversion"/>
  </si>
  <si>
    <t>1. Check if the info on the vehicle inquiry registered via the (Front) Inquiry popup displays correctly.</t>
    <phoneticPr fontId="2" type="noConversion"/>
  </si>
  <si>
    <t>1.  Check if the customer info for each item displays correctly.</t>
    <phoneticPr fontId="2" type="noConversion"/>
  </si>
  <si>
    <t xml:space="preserve">2. Check if the user is connected to the link of a Click to Buy step page in which the customer registered his/her inquiry in a new window successfully when the user clicks the Click to Buy URL text button in a Saved Step field. </t>
    <phoneticPr fontId="2" type="noConversion"/>
  </si>
  <si>
    <t>1. Check if the interested vehicle info displays correctly for each item.</t>
    <phoneticPr fontId="2" type="noConversion"/>
  </si>
  <si>
    <t>1. Check if the search criteria item and the output value changes successfully when you select WhatsApp from the Menu items.</t>
    <phoneticPr fontId="2" type="noConversion"/>
  </si>
  <si>
    <t>1. Check if the search criteria item and the output value changes successfully when you select National Promotions from the Menu items.</t>
    <phoneticPr fontId="2" type="noConversion"/>
  </si>
  <si>
    <t>2. Check if the exposed data for each item matches the inquired data in the detailed screen.</t>
    <phoneticPr fontId="2" type="noConversion"/>
  </si>
  <si>
    <t>1. Check if only the national promotion applied quotations are displayed among all quotations saved via (Front) Click to Buy.</t>
    <phoneticPr fontId="2" type="noConversion"/>
  </si>
  <si>
    <t>1. 인Check if only the national promotion applied quotations are displayed among all quotations saved via (Front) Click to Buy.</t>
    <phoneticPr fontId="2" type="noConversion"/>
  </si>
  <si>
    <t>1. Check if the info on the customer who saved the quotation displays correctly for each item.</t>
    <phoneticPr fontId="2" type="noConversion"/>
  </si>
  <si>
    <t>1. Check if the info on the model applied to the quotation displays correctly for each item.
(Model, Main Specs, Color)</t>
    <phoneticPr fontId="2" type="noConversion"/>
  </si>
  <si>
    <t>1. Check if the info on the national promotion applied to the quotation displays correctly for each item.</t>
    <phoneticPr fontId="2" type="noConversion"/>
  </si>
  <si>
    <t>1. Check if all models sold at the dealers in Model Select Box displays correctly.</t>
    <phoneticPr fontId="2" type="noConversion"/>
  </si>
  <si>
    <t>1-1.  Check if the Variant in the Model List displays correctly when selecting Engine Type and Model.</t>
    <phoneticPr fontId="2" type="noConversion"/>
  </si>
  <si>
    <t>1-2. Check if the data is added to the Applied Model List on the right side successfully when you click on the Add button after selecting a Variant.</t>
    <phoneticPr fontId="2" type="noConversion"/>
  </si>
  <si>
    <t>1. Check if the Disocunt Price- Insurance entry field becomes activated and if the entered price is displayed in the Inputable Remaining Amount field correctly when you click on the Register button after entering the Max. Discountable Amount.</t>
    <phoneticPr fontId="2" type="noConversion"/>
  </si>
  <si>
    <t xml:space="preserve">1-1. Check if the calculation of the "Max. Discountable Amount- Total Amount of Entered Prices for each Discount Price Insurance entry field" is displayed correctly in the Inputable Remaining Amount field. </t>
    <phoneticPr fontId="2" type="noConversion"/>
  </si>
  <si>
    <t>1. Check if Free Item data is registered successfully and additional entry field is created when you click on the Add button.</t>
    <phoneticPr fontId="2" type="noConversion"/>
  </si>
  <si>
    <t>1. Check ifthe insurance info is registered successfully.</t>
    <phoneticPr fontId="2" type="noConversion"/>
  </si>
  <si>
    <t>1. Check if the corresponding accessory for model set in the Applied to Model Area displays correctly in the list.</t>
    <phoneticPr fontId="2" type="noConversion"/>
  </si>
  <si>
    <t>2. Check if Free setting field becomes active when a accessory is selected.</t>
    <phoneticPr fontId="2" type="noConversion"/>
  </si>
  <si>
    <t xml:space="preserve">1. Check if the Deal Code Scheme is created successfully when you set and save Period and select Display-On. </t>
    <phoneticPr fontId="2" type="noConversion"/>
  </si>
  <si>
    <t>1-1. Check if the deal code scheme is displayed correctly when a deal code is created with the model set for the Deal Code Scheme created on the Quotations &gt; (T)Deal Code Setting screen.</t>
    <phoneticPr fontId="2" type="noConversion"/>
  </si>
  <si>
    <t>1. Check if the existing info displays correctly for each item.</t>
    <phoneticPr fontId="2" type="noConversion"/>
  </si>
  <si>
    <t>2. Check if the data is deleted or modified successfully when you click on the Delete button or modify&amp;save data.</t>
    <phoneticPr fontId="2" type="noConversion"/>
  </si>
  <si>
    <t>2-1. Check if all setting values become deativated on the Deal Code Scheme applied Quotations &gt; (T)Deal Code Setting screen and if the Deal Code Initialization button is displayed when you modify or delete the Deal Code Scheme.</t>
    <phoneticPr fontId="2" type="noConversion"/>
  </si>
  <si>
    <t>2. Check if variant number with the deal code scheme displays correctly for each model.</t>
    <phoneticPr fontId="2" type="noConversion"/>
  </si>
  <si>
    <t>3. Check if the variant list displays correctly when you select a model.</t>
    <phoneticPr fontId="2" type="noConversion"/>
  </si>
  <si>
    <t>1. Check if the Deal Code Scheme application status value displays correctly for each variant.</t>
    <phoneticPr fontId="2" type="noConversion"/>
  </si>
  <si>
    <t>1-1. Check if the applied Deal Code Scheme No. displays correctly when a Deal Code Scheme is applied.</t>
    <phoneticPr fontId="2" type="noConversion"/>
  </si>
  <si>
    <t>2. Check if the Deal Code Scheme Setting &gt; Write screen displays correctly and the if  the variant selected on the Deal Code Scheme Setting Status popup in the Applied to Model Area displays automatically when you click on the Go to Deal Code Scheme Setting button after selecting a variant.</t>
    <phoneticPr fontId="2" type="noConversion"/>
  </si>
  <si>
    <t xml:space="preserve">1. Check if the info on the quotation for which a deal code approval request had been submitted through the Quotation menu displays correctly. </t>
    <phoneticPr fontId="2" type="noConversion"/>
  </si>
  <si>
    <t>2-1. Check if the approval status info displays correctly according to the deal code approval status.</t>
    <phoneticPr fontId="2" type="noConversion"/>
  </si>
  <si>
    <t>2-2. Check if the Confirm Date info displays correctly for the deal code approved quotations.</t>
    <phoneticPr fontId="2" type="noConversion"/>
  </si>
  <si>
    <t>1.  Check if the info on the quotation of the deal code approval request displays correctly for each item.</t>
    <phoneticPr fontId="2" type="noConversion"/>
  </si>
  <si>
    <t>1-1.  Check if the setting info for the deal code approval request displays correctly.</t>
    <phoneticPr fontId="2" type="noConversion"/>
  </si>
  <si>
    <t>1. Check if the info on the sales consultant who submited the approval request displays correctly for each item.</t>
    <phoneticPr fontId="2" type="noConversion"/>
  </si>
  <si>
    <t>1. Check if the request is approved when the Approval Status value is set to Yes.</t>
    <phoneticPr fontId="2" type="noConversion"/>
  </si>
  <si>
    <t>1-1.  Check if the deal code is approved successfully on the Quotations &gt; (T)Deal Code Setting screen.</t>
    <phoneticPr fontId="2" type="noConversion"/>
  </si>
  <si>
    <t>1-2. Check if the approved deal code is applied successfully on the user screen.</t>
    <phoneticPr fontId="2" type="noConversion"/>
  </si>
  <si>
    <t>1. Check if the Reason for Disapproval entry field becomes active when the Approval Status value is set to No.</t>
    <phoneticPr fontId="2" type="noConversion"/>
  </si>
  <si>
    <t>1. Check if the deal code is applied correctly on the Click to Buy &gt; Quotation screen.</t>
    <phoneticPr fontId="2" type="noConversion"/>
  </si>
  <si>
    <t>1-1. Check if the approval request gets rejects when the Reason for Disapproval is entered and saved.</t>
    <phoneticPr fontId="2" type="noConversion"/>
  </si>
  <si>
    <t>1-2. Check if the deal code approval request is rejected on the Quotations &gt; (T)Deal Code Setting screen.</t>
    <phoneticPr fontId="2" type="noConversion"/>
  </si>
  <si>
    <t>1-3. Check if the Reason for Disapproval displays correctly on the  (T)Deal Code Setting screen.</t>
    <phoneticPr fontId="2" type="noConversion"/>
  </si>
  <si>
    <t>1. Check if the settings are exposed as registered before for each item.</t>
    <phoneticPr fontId="2" type="noConversion"/>
  </si>
  <si>
    <t>1. Check if the data is saved correctly when you set and save data for each item.</t>
    <phoneticPr fontId="2" type="noConversion"/>
  </si>
  <si>
    <t>1-1. Check if the data displays correctly on the user screen when the Display - On option is selected.</t>
    <phoneticPr fontId="2" type="noConversion"/>
  </si>
  <si>
    <t>1. Check if the existing setting is displayed correctly for each item.</t>
    <phoneticPr fontId="2" type="noConversion"/>
  </si>
  <si>
    <t>1-1. Confirm that the data does not expose on the user screen when Display - Off option is selected.</t>
    <phoneticPr fontId="2" type="noConversion"/>
  </si>
  <si>
    <t>1. Check if all model sold at the listed dealers display correctly.</t>
    <phoneticPr fontId="2" type="noConversion"/>
  </si>
  <si>
    <t>1-1. Check if the data is saved successfully for each item when you save data after setting the data.</t>
    <phoneticPr fontId="2" type="noConversion"/>
  </si>
  <si>
    <t>2. Check if the data is reflected successfully on the user screen according to the setting for each model.</t>
    <phoneticPr fontId="2" type="noConversion"/>
  </si>
  <si>
    <t>1. Check if the data displays correctly in the 1st Bank&amp; 2nd Bank List when Other Bank in the Preferred Bank area on the Click to Buy &gt; Finance  screen is selected.</t>
    <phoneticPr fontId="2" type="noConversion"/>
  </si>
  <si>
    <t>1. Confirm that the data does not display in the 1st Bank&amp; 2nd Bank List when Other Bank in the Preferred Bank area on the Click to Buy &gt; Finance  screen is selected.</t>
    <phoneticPr fontId="2" type="noConversion"/>
  </si>
  <si>
    <t>1. Check if the data matches the data exposed on the Click to Buy &gt; Concierge &gt; Delivery screen.</t>
    <phoneticPr fontId="2" type="noConversion"/>
  </si>
  <si>
    <t>1. Check if the correct data displays in the list for the selected search condition.</t>
    <phoneticPr fontId="2" type="noConversion"/>
  </si>
  <si>
    <t>1.  Check if the designated sales consultant info displays correctly for each item.</t>
    <phoneticPr fontId="2" type="noConversion"/>
  </si>
  <si>
    <t>1. Check if the Delivery status of the (Front) Click to Buy payment completed orders displays correctly.</t>
    <phoneticPr fontId="2" type="noConversion"/>
  </si>
  <si>
    <t>1. Check if the payment completed orders that was processed in (Front) Buy a Car &gt; Book a Car displays correctly.</t>
    <phoneticPr fontId="2" type="noConversion"/>
  </si>
  <si>
    <t>Admin
- Test for Corporate and Sales Consultant admin screen linked data display  
- Test for front screen linked data registration/modification</t>
    <phoneticPr fontId="2" type="noConversion"/>
  </si>
  <si>
    <r>
      <t xml:space="preserve">Result Info Area
</t>
    </r>
    <r>
      <rPr>
        <sz val="9"/>
        <color rgb="FFFF0000"/>
        <rFont val="현대산스 Text"/>
        <family val="3"/>
        <charset val="129"/>
      </rPr>
      <t>(Editable)</t>
    </r>
    <phoneticPr fontId="2" type="noConversion"/>
  </si>
  <si>
    <r>
      <t xml:space="preserve">Result Info Area
</t>
    </r>
    <r>
      <rPr>
        <sz val="9"/>
        <color rgb="FFFF0000"/>
        <rFont val="현대산스 Text"/>
        <family val="3"/>
        <charset val="129"/>
      </rPr>
      <t>(Uneditable)</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</si>
</sst>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_-* #,##0_-;\-* #,##0_-;_-* &quot;-&quot;_-;_-@_-"/>
    <numFmt numFmtId="177" formatCode="mm&quot;월&quot;\ dd&quot;일&quot;"/>
    <numFmt numFmtId="178" formatCode="#.##"/>
    <numFmt numFmtId="179" formatCode="#,##0.000;[Red]&quot;-&quot;#,##0.000"/>
    <numFmt numFmtId="180" formatCode="hh:mm:ss&quot;₩&quot;&quot;₩&quot;&quot;₩&quot;&quot;₩&quot;&quot;₩&quot;&quot;₩&quot;&quot;₩&quot;&quot;₩&quot;\ AM/PM_)"/>
    <numFmt numFmtId="181" formatCode="_ * #,##0_ ;_ * \-#,##0_ ;_ * &quot;-&quot;_ ;_ @_ "/>
    <numFmt numFmtId="182" formatCode="_ * #,##0.00_ ;_ * \-#,##0.00_ ;_ * &quot;-&quot;??_ ;_ @_ "/>
    <numFmt numFmtId="183" formatCode="#,##0\ &quot;&quot;"/>
  </numFmts>
  <fonts count="57"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8"/>
      <name val="맑은 고딕"/>
      <family val="2"/>
      <charset val="129"/>
      <scheme val="minor"/>
    </font>
    <font>
      <sz val="9"/>
      <color theme="0"/>
      <name val="현대산스 Text"/>
      <family val="3"/>
      <charset val="129"/>
    </font>
    <font>
      <sz val="9"/>
      <color rgb="FF000000"/>
      <name val="현대산스 Text"/>
      <family val="3"/>
      <charset val="129"/>
    </font>
    <font>
      <sz val="8"/>
      <name val="맑은 고딕"/>
      <family val="2"/>
      <charset val="129"/>
    </font>
    <font>
      <sz val="9"/>
      <color indexed="8"/>
      <name val="현대산스 Text"/>
      <family val="3"/>
      <charset val="129"/>
    </font>
    <font>
      <sz val="9"/>
      <color rgb="FFFF0000"/>
      <name val="현대산스 Text"/>
      <family val="3"/>
      <charset val="129"/>
    </font>
  </fonts>
  <fills count="3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
      <patternFill patternType="solid">
        <fgColor theme="1" tint="0.14999847407452621"/>
        <bgColor indexed="64"/>
      </patternFill>
    </fill>
    <fill>
      <patternFill patternType="solid">
        <fgColor rgb="FFFFFFFF"/>
        <bgColor rgb="FF000000"/>
      </patternFill>
    </fill>
    <fill>
      <patternFill patternType="solid">
        <fgColor theme="0"/>
        <bgColor rgb="FF000000"/>
      </patternFill>
    </fill>
  </fills>
  <borders count="51">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8" fontId="21" fillId="0" borderId="0" applyFont="0" applyFill="0" applyBorder="0" applyAlignment="0" applyProtection="0"/>
    <xf numFmtId="179"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80"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176"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1" fontId="28" fillId="0" borderId="0" applyFont="0" applyFill="0" applyBorder="0" applyAlignment="0" applyProtection="0"/>
    <xf numFmtId="182"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207">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1" borderId="29" xfId="0" applyFont="1" applyFill="1" applyBorder="1" applyAlignment="1">
      <alignment horizontal="center" vertical="center"/>
    </xf>
    <xf numFmtId="0" fontId="44" fillId="32" borderId="29" xfId="66" applyFont="1" applyFill="1" applyBorder="1" applyAlignment="1" applyProtection="1">
      <alignment horizontal="center" vertical="center"/>
    </xf>
    <xf numFmtId="176" fontId="36" fillId="0" borderId="29" xfId="49" applyFont="1" applyFill="1" applyBorder="1" applyAlignment="1">
      <alignment horizontal="center" vertical="center"/>
    </xf>
    <xf numFmtId="0" fontId="43" fillId="29" borderId="29" xfId="0" applyFont="1" applyFill="1" applyBorder="1" applyAlignment="1">
      <alignment horizontal="center" vertical="center"/>
    </xf>
    <xf numFmtId="176" fontId="43" fillId="29" borderId="29"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176"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8" borderId="30" xfId="0" applyFont="1" applyFill="1" applyBorder="1" applyAlignment="1">
      <alignment horizontal="center" vertical="center"/>
    </xf>
    <xf numFmtId="0" fontId="47" fillId="28" borderId="31"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3" xfId="0" applyFont="1" applyFill="1" applyBorder="1" applyAlignment="1" applyProtection="1">
      <alignment horizontal="left" vertical="center"/>
      <protection locked="0"/>
    </xf>
    <xf numFmtId="0" fontId="46" fillId="27" borderId="14" xfId="0" applyFont="1" applyFill="1" applyBorder="1" applyAlignment="1" applyProtection="1">
      <alignment horizontal="left" vertical="center"/>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50" fillId="0" borderId="0" xfId="0" applyFont="1" applyFill="1" applyBorder="1" applyAlignment="1">
      <alignment vertical="center"/>
    </xf>
    <xf numFmtId="0" fontId="50" fillId="0" borderId="0" xfId="0" applyFont="1" applyBorder="1" applyAlignment="1">
      <alignment vertical="center"/>
    </xf>
    <xf numFmtId="0" fontId="45" fillId="0" borderId="3" xfId="0" applyFont="1" applyFill="1" applyBorder="1" applyAlignment="1">
      <alignment vertical="center" wrapText="1"/>
    </xf>
    <xf numFmtId="0" fontId="36" fillId="0" borderId="0" xfId="0" applyFont="1" applyFill="1" applyAlignment="1">
      <alignment vertical="center"/>
    </xf>
    <xf numFmtId="0" fontId="46" fillId="27" borderId="21" xfId="0" applyFont="1" applyFill="1" applyBorder="1" applyAlignment="1" applyProtection="1">
      <alignment horizontal="left" vertical="center"/>
      <protection locked="0"/>
    </xf>
    <xf numFmtId="0" fontId="46" fillId="27" borderId="22" xfId="0" applyFont="1" applyFill="1" applyBorder="1" applyAlignment="1" applyProtection="1">
      <alignment horizontal="left" vertical="center"/>
      <protection locked="0"/>
    </xf>
    <xf numFmtId="0" fontId="46" fillId="27" borderId="24" xfId="0" applyFont="1" applyFill="1" applyBorder="1" applyAlignment="1" applyProtection="1">
      <alignment horizontal="left" vertical="center"/>
      <protection locked="0"/>
    </xf>
    <xf numFmtId="0" fontId="36" fillId="0" borderId="0" xfId="0" applyFont="1" applyFill="1" applyAlignment="1">
      <alignment vertical="center" wrapText="1"/>
    </xf>
    <xf numFmtId="0" fontId="39" fillId="0" borderId="29"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29" borderId="2" xfId="0" applyFont="1" applyFill="1" applyBorder="1" applyAlignment="1" applyProtection="1">
      <alignment horizontal="center" vertical="center"/>
      <protection locked="0"/>
    </xf>
    <xf numFmtId="0" fontId="45" fillId="33" borderId="17" xfId="0" applyFont="1" applyFill="1" applyBorder="1" applyAlignment="1">
      <alignment vertical="top" wrapText="1"/>
    </xf>
    <xf numFmtId="0" fontId="45" fillId="0" borderId="3" xfId="0" applyFont="1" applyBorder="1" applyAlignment="1">
      <alignment horizontal="left" vertical="top" wrapText="1"/>
    </xf>
    <xf numFmtId="0" fontId="45" fillId="33" borderId="15" xfId="0" applyFont="1" applyFill="1" applyBorder="1" applyAlignment="1">
      <alignment vertical="top" wrapText="1"/>
    </xf>
    <xf numFmtId="0" fontId="45" fillId="33" borderId="3" xfId="0" applyFont="1" applyFill="1" applyBorder="1" applyAlignment="1">
      <alignment vertical="top" wrapText="1"/>
    </xf>
    <xf numFmtId="0" fontId="36" fillId="0" borderId="0" xfId="0" applyFont="1" applyAlignment="1">
      <alignment vertical="center"/>
    </xf>
    <xf numFmtId="0" fontId="45" fillId="0" borderId="0" xfId="0" applyFont="1" applyAlignment="1">
      <alignment vertical="center"/>
    </xf>
    <xf numFmtId="0" fontId="45" fillId="0" borderId="0" xfId="0" applyFont="1" applyFill="1" applyAlignment="1">
      <alignment vertical="center"/>
    </xf>
    <xf numFmtId="0" fontId="47" fillId="28" borderId="29" xfId="0" applyFont="1" applyFill="1" applyBorder="1" applyAlignment="1">
      <alignment horizontal="center" vertical="center"/>
    </xf>
    <xf numFmtId="0" fontId="47" fillId="28" borderId="29" xfId="0" applyFont="1" applyFill="1" applyBorder="1" applyAlignment="1">
      <alignment horizontal="center" vertical="center"/>
    </xf>
    <xf numFmtId="0" fontId="45" fillId="33" borderId="20" xfId="0" applyFont="1" applyFill="1" applyBorder="1" applyAlignment="1">
      <alignment vertical="top" wrapText="1"/>
    </xf>
    <xf numFmtId="0" fontId="47" fillId="28" borderId="29" xfId="0" applyFont="1" applyFill="1" applyBorder="1" applyAlignment="1">
      <alignment horizontal="center" vertical="center"/>
    </xf>
    <xf numFmtId="0" fontId="39" fillId="0" borderId="3" xfId="0" applyFont="1" applyBorder="1" applyAlignment="1">
      <alignment horizontal="left" vertical="top" wrapText="1"/>
    </xf>
    <xf numFmtId="0" fontId="46" fillId="27" borderId="23" xfId="0" applyFont="1" applyFill="1" applyBorder="1" applyAlignment="1" applyProtection="1">
      <alignment horizontal="left" vertical="center" wrapText="1"/>
      <protection locked="0"/>
    </xf>
    <xf numFmtId="0" fontId="43" fillId="29" borderId="18" xfId="0" applyFont="1" applyFill="1" applyBorder="1" applyAlignment="1" applyProtection="1">
      <alignment horizontal="center" vertical="center" wrapText="1"/>
      <protection locked="0"/>
    </xf>
    <xf numFmtId="0" fontId="0" fillId="0" borderId="0" xfId="0" applyAlignment="1">
      <alignment wrapText="1"/>
    </xf>
    <xf numFmtId="0" fontId="47" fillId="28" borderId="29" xfId="0" applyFont="1" applyFill="1" applyBorder="1" applyAlignment="1">
      <alignment horizontal="center" vertical="center"/>
    </xf>
    <xf numFmtId="0" fontId="45" fillId="0" borderId="3" xfId="0" applyFont="1" applyBorder="1" applyAlignment="1">
      <alignment vertical="top" wrapText="1"/>
    </xf>
    <xf numFmtId="0" fontId="45" fillId="33" borderId="3" xfId="0" applyFont="1" applyFill="1" applyBorder="1" applyAlignment="1">
      <alignment horizontal="left" vertical="top" wrapText="1"/>
    </xf>
    <xf numFmtId="0" fontId="47" fillId="28" borderId="29" xfId="0" applyFont="1" applyFill="1" applyBorder="1" applyAlignment="1">
      <alignment horizontal="center" vertical="center"/>
    </xf>
    <xf numFmtId="0" fontId="39" fillId="0" borderId="3" xfId="0" applyFont="1" applyFill="1" applyBorder="1" applyAlignment="1">
      <alignment vertical="top" wrapText="1"/>
    </xf>
    <xf numFmtId="0" fontId="39" fillId="33" borderId="3" xfId="0" applyFont="1" applyFill="1" applyBorder="1" applyAlignment="1">
      <alignment horizontal="left" vertical="top" wrapText="1"/>
    </xf>
    <xf numFmtId="0" fontId="46" fillId="27" borderId="0" xfId="0" applyFont="1" applyFill="1" applyBorder="1" applyAlignment="1" applyProtection="1">
      <alignment horizontal="left" vertical="center"/>
      <protection locked="0"/>
    </xf>
    <xf numFmtId="0" fontId="52" fillId="34" borderId="3" xfId="0" applyFont="1" applyFill="1" applyBorder="1" applyAlignment="1">
      <alignment horizontal="center" vertical="center"/>
    </xf>
    <xf numFmtId="0" fontId="39" fillId="33" borderId="20" xfId="0" applyFont="1" applyFill="1" applyBorder="1" applyAlignment="1">
      <alignment vertical="top"/>
    </xf>
    <xf numFmtId="0" fontId="39" fillId="33" borderId="17" xfId="0" applyFont="1" applyFill="1" applyBorder="1" applyAlignment="1">
      <alignment vertical="top"/>
    </xf>
    <xf numFmtId="0" fontId="39" fillId="33" borderId="17" xfId="0" applyFont="1" applyFill="1" applyBorder="1" applyAlignment="1">
      <alignment vertical="center"/>
    </xf>
    <xf numFmtId="0" fontId="39" fillId="33" borderId="20" xfId="0" applyFont="1" applyFill="1" applyBorder="1" applyAlignment="1">
      <alignment vertical="center"/>
    </xf>
    <xf numFmtId="0" fontId="39" fillId="33" borderId="15" xfId="0" applyFont="1" applyFill="1" applyBorder="1" applyAlignment="1">
      <alignment vertical="center"/>
    </xf>
    <xf numFmtId="0" fontId="39" fillId="33" borderId="15" xfId="0" applyFont="1" applyFill="1" applyBorder="1" applyAlignment="1">
      <alignment vertical="top"/>
    </xf>
    <xf numFmtId="0" fontId="53" fillId="35" borderId="20" xfId="0" applyFont="1" applyFill="1" applyBorder="1" applyAlignment="1">
      <alignment vertical="top"/>
    </xf>
    <xf numFmtId="0" fontId="53" fillId="35" borderId="17" xfId="0" applyFont="1" applyFill="1" applyBorder="1" applyAlignment="1">
      <alignment vertical="top"/>
    </xf>
    <xf numFmtId="0" fontId="53" fillId="35" borderId="15" xfId="0" applyFont="1" applyFill="1" applyBorder="1" applyAlignment="1">
      <alignment vertical="top"/>
    </xf>
    <xf numFmtId="0" fontId="36" fillId="0" borderId="3" xfId="0" applyFont="1" applyBorder="1"/>
    <xf numFmtId="0" fontId="53" fillId="36" borderId="17" xfId="0" applyFont="1" applyFill="1" applyBorder="1" applyAlignment="1">
      <alignment vertical="top"/>
    </xf>
    <xf numFmtId="0" fontId="53" fillId="36" borderId="20" xfId="0" applyFont="1" applyFill="1" applyBorder="1" applyAlignment="1">
      <alignment vertical="top"/>
    </xf>
    <xf numFmtId="0" fontId="39" fillId="33" borderId="3" xfId="0" applyFont="1" applyFill="1" applyBorder="1" applyAlignment="1">
      <alignment horizontal="left" vertical="top"/>
    </xf>
    <xf numFmtId="0" fontId="45" fillId="0" borderId="3" xfId="0" applyFont="1" applyBorder="1" applyAlignment="1">
      <alignment horizontal="left" vertical="top"/>
    </xf>
    <xf numFmtId="0" fontId="43" fillId="29" borderId="23" xfId="0" applyFont="1" applyFill="1" applyBorder="1" applyAlignment="1">
      <alignment horizontal="center" vertical="center"/>
    </xf>
    <xf numFmtId="0" fontId="53" fillId="36" borderId="15" xfId="0" applyFont="1" applyFill="1" applyBorder="1" applyAlignment="1">
      <alignment vertical="top"/>
    </xf>
    <xf numFmtId="0" fontId="53" fillId="35" borderId="20" xfId="0" applyFont="1" applyFill="1" applyBorder="1" applyAlignment="1">
      <alignment horizontal="left" vertical="top"/>
    </xf>
    <xf numFmtId="0" fontId="45" fillId="33" borderId="20" xfId="0" applyFont="1" applyFill="1" applyBorder="1" applyAlignment="1">
      <alignment horizontal="left" vertical="top" wrapText="1"/>
    </xf>
    <xf numFmtId="0" fontId="39" fillId="0" borderId="3" xfId="0" applyFont="1" applyFill="1" applyBorder="1" applyAlignment="1">
      <alignment horizontal="left" vertical="top" wrapText="1"/>
    </xf>
    <xf numFmtId="0" fontId="53" fillId="35" borderId="17" xfId="0" applyFont="1" applyFill="1" applyBorder="1" applyAlignment="1">
      <alignment horizontal="left" vertical="top"/>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53" fillId="35" borderId="15" xfId="0" applyFont="1" applyFill="1" applyBorder="1" applyAlignment="1">
      <alignment horizontal="left" vertical="top"/>
    </xf>
    <xf numFmtId="0" fontId="53" fillId="36" borderId="17" xfId="0" applyFont="1" applyFill="1" applyBorder="1" applyAlignment="1">
      <alignment horizontal="left" vertical="top"/>
    </xf>
    <xf numFmtId="0" fontId="53" fillId="36" borderId="20" xfId="0" applyFont="1" applyFill="1" applyBorder="1" applyAlignment="1">
      <alignment horizontal="left" vertical="top"/>
    </xf>
    <xf numFmtId="0" fontId="53" fillId="35" borderId="3" xfId="0" applyFont="1" applyFill="1" applyBorder="1" applyAlignment="1">
      <alignment horizontal="left" vertical="top"/>
    </xf>
    <xf numFmtId="0" fontId="56" fillId="0" borderId="3" xfId="0" applyFont="1" applyBorder="1" applyAlignment="1">
      <alignment horizontal="left" vertical="top" wrapText="1"/>
    </xf>
    <xf numFmtId="0" fontId="39" fillId="33" borderId="20" xfId="0" applyFont="1" applyFill="1" applyBorder="1" applyAlignment="1">
      <alignment horizontal="left" vertical="top"/>
    </xf>
    <xf numFmtId="0" fontId="39" fillId="33" borderId="17" xfId="0" applyFont="1" applyFill="1" applyBorder="1" applyAlignment="1">
      <alignment horizontal="left" vertical="top"/>
    </xf>
    <xf numFmtId="0" fontId="39" fillId="33" borderId="15" xfId="0" applyFont="1" applyFill="1" applyBorder="1" applyAlignment="1">
      <alignment horizontal="left" vertical="top"/>
    </xf>
    <xf numFmtId="0" fontId="53" fillId="36" borderId="3" xfId="0" applyFont="1" applyFill="1" applyBorder="1" applyAlignment="1">
      <alignment horizontal="left" vertical="top"/>
    </xf>
    <xf numFmtId="0" fontId="53" fillId="36" borderId="15" xfId="0" applyFont="1" applyFill="1" applyBorder="1" applyAlignment="1">
      <alignment horizontal="left" vertical="top"/>
    </xf>
    <xf numFmtId="0" fontId="53" fillId="33" borderId="17" xfId="0" applyFont="1" applyFill="1" applyBorder="1" applyAlignment="1">
      <alignment horizontal="left" vertical="top"/>
    </xf>
    <xf numFmtId="0" fontId="53" fillId="33" borderId="20" xfId="0" applyFont="1" applyFill="1" applyBorder="1" applyAlignment="1">
      <alignment horizontal="left" vertical="top"/>
    </xf>
    <xf numFmtId="0" fontId="45" fillId="33" borderId="20" xfId="0" applyFont="1" applyFill="1" applyBorder="1" applyAlignment="1">
      <alignment horizontal="left" vertical="top" wrapText="1"/>
    </xf>
    <xf numFmtId="0" fontId="45" fillId="33" borderId="15"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45" fillId="33" borderId="20" xfId="0" applyFont="1" applyFill="1" applyBorder="1" applyAlignment="1">
      <alignment horizontal="left" vertical="top"/>
    </xf>
    <xf numFmtId="0" fontId="39" fillId="33" borderId="20" xfId="0" applyFont="1" applyFill="1" applyBorder="1" applyAlignment="1">
      <alignment horizontal="left" vertical="top" wrapText="1"/>
    </xf>
    <xf numFmtId="0" fontId="45" fillId="33" borderId="15" xfId="0" applyFont="1" applyFill="1" applyBorder="1" applyAlignment="1">
      <alignment horizontal="left" vertical="top"/>
    </xf>
    <xf numFmtId="0" fontId="39" fillId="33" borderId="15" xfId="0" applyFont="1" applyFill="1" applyBorder="1" applyAlignment="1">
      <alignment horizontal="left" vertical="top" wrapText="1"/>
    </xf>
    <xf numFmtId="0" fontId="45" fillId="33" borderId="20" xfId="0" applyFont="1" applyFill="1" applyBorder="1" applyAlignment="1">
      <alignment horizontal="left" vertical="top" wrapText="1"/>
    </xf>
    <xf numFmtId="0" fontId="53" fillId="33" borderId="20" xfId="0" applyFont="1" applyFill="1" applyBorder="1" applyAlignment="1">
      <alignment vertical="top"/>
    </xf>
    <xf numFmtId="0" fontId="53" fillId="33" borderId="15" xfId="0" applyFont="1" applyFill="1" applyBorder="1" applyAlignment="1">
      <alignment vertical="top"/>
    </xf>
    <xf numFmtId="0" fontId="53" fillId="33" borderId="17" xfId="0" applyFont="1" applyFill="1" applyBorder="1" applyAlignment="1">
      <alignment vertical="top"/>
    </xf>
    <xf numFmtId="0" fontId="45" fillId="33" borderId="20" xfId="0" applyFont="1" applyFill="1" applyBorder="1" applyAlignment="1">
      <alignment vertical="top"/>
    </xf>
    <xf numFmtId="0" fontId="45" fillId="33" borderId="15" xfId="0" applyFont="1" applyFill="1" applyBorder="1" applyAlignment="1">
      <alignment vertical="top"/>
    </xf>
    <xf numFmtId="0" fontId="45" fillId="33" borderId="17" xfId="0" applyFont="1" applyFill="1" applyBorder="1" applyAlignment="1">
      <alignment vertical="top"/>
    </xf>
    <xf numFmtId="0" fontId="45" fillId="33" borderId="3" xfId="0" applyFont="1" applyFill="1" applyBorder="1" applyAlignment="1">
      <alignment horizontal="left" vertical="top"/>
    </xf>
    <xf numFmtId="0" fontId="41" fillId="33" borderId="20" xfId="0" applyFont="1" applyFill="1" applyBorder="1" applyAlignment="1">
      <alignment horizontal="left" vertical="top"/>
    </xf>
    <xf numFmtId="0" fontId="41" fillId="33" borderId="17" xfId="0" applyFont="1" applyFill="1" applyBorder="1" applyAlignment="1">
      <alignment horizontal="left" vertical="top"/>
    </xf>
    <xf numFmtId="0" fontId="39" fillId="0" borderId="20" xfId="0" applyFont="1" applyBorder="1" applyAlignment="1">
      <alignment vertical="top" wrapText="1"/>
    </xf>
    <xf numFmtId="0" fontId="39" fillId="0" borderId="15" xfId="0" applyFont="1" applyBorder="1" applyAlignment="1">
      <alignment vertical="top" wrapText="1"/>
    </xf>
    <xf numFmtId="0" fontId="39" fillId="33" borderId="20" xfId="0" applyFont="1" applyFill="1" applyBorder="1" applyAlignment="1">
      <alignment vertical="top" wrapText="1"/>
    </xf>
    <xf numFmtId="0" fontId="39" fillId="33" borderId="3" xfId="0" applyFont="1" applyFill="1" applyBorder="1" applyAlignment="1">
      <alignment vertical="top" wrapText="1"/>
    </xf>
    <xf numFmtId="0" fontId="39" fillId="33" borderId="17" xfId="0" applyFont="1" applyFill="1" applyBorder="1" applyAlignment="1">
      <alignment vertical="top" wrapText="1"/>
    </xf>
    <xf numFmtId="49" fontId="55" fillId="33" borderId="48" xfId="0" applyNumberFormat="1" applyFont="1" applyFill="1" applyBorder="1" applyAlignment="1">
      <alignment horizontal="left" vertical="top" wrapText="1"/>
    </xf>
    <xf numFmtId="0" fontId="39" fillId="33" borderId="15" xfId="0" applyFont="1" applyFill="1" applyBorder="1" applyAlignment="1">
      <alignment vertical="top" wrapText="1"/>
    </xf>
    <xf numFmtId="0" fontId="39" fillId="33" borderId="49" xfId="0" applyFont="1" applyFill="1" applyBorder="1" applyAlignment="1">
      <alignment vertical="top" wrapText="1"/>
    </xf>
    <xf numFmtId="0" fontId="39" fillId="33" borderId="50" xfId="0" applyFont="1" applyFill="1" applyBorder="1" applyAlignment="1">
      <alignment vertical="top" wrapText="1"/>
    </xf>
    <xf numFmtId="0" fontId="52" fillId="34" borderId="3" xfId="0" applyFont="1" applyFill="1" applyBorder="1" applyAlignment="1">
      <alignment horizontal="center" vertical="center" wrapText="1"/>
    </xf>
    <xf numFmtId="0" fontId="39" fillId="33" borderId="17" xfId="0" applyFont="1" applyFill="1" applyBorder="1" applyAlignment="1">
      <alignment vertical="center" wrapText="1"/>
    </xf>
    <xf numFmtId="0" fontId="39" fillId="33" borderId="20" xfId="0" applyFont="1" applyFill="1" applyBorder="1" applyAlignment="1">
      <alignment vertical="center" wrapText="1"/>
    </xf>
    <xf numFmtId="0" fontId="53" fillId="36" borderId="20" xfId="0" applyFont="1" applyFill="1" applyBorder="1" applyAlignment="1">
      <alignment vertical="top" wrapText="1"/>
    </xf>
    <xf numFmtId="0" fontId="53" fillId="36" borderId="17" xfId="0" applyFont="1" applyFill="1" applyBorder="1" applyAlignment="1">
      <alignment vertical="top" wrapText="1"/>
    </xf>
    <xf numFmtId="0" fontId="39" fillId="33" borderId="15" xfId="0" applyFont="1" applyFill="1" applyBorder="1" applyAlignment="1">
      <alignment vertical="center" wrapText="1"/>
    </xf>
    <xf numFmtId="0" fontId="53" fillId="36" borderId="15" xfId="0" applyFont="1" applyFill="1" applyBorder="1" applyAlignment="1">
      <alignment vertical="top" wrapText="1"/>
    </xf>
    <xf numFmtId="0" fontId="45" fillId="0" borderId="3" xfId="0" applyFont="1" applyBorder="1" applyAlignment="1" applyProtection="1">
      <alignment vertical="top" wrapText="1" shrinkToFit="1"/>
    </xf>
    <xf numFmtId="0" fontId="45" fillId="0" borderId="3" xfId="0" applyFont="1" applyBorder="1" applyAlignment="1">
      <alignment horizontal="left" vertical="top" wrapText="1" shrinkToFit="1"/>
    </xf>
    <xf numFmtId="0" fontId="49" fillId="26" borderId="14" xfId="0" applyFont="1" applyFill="1" applyBorder="1" applyAlignment="1">
      <alignment vertical="center" wrapText="1"/>
    </xf>
    <xf numFmtId="0" fontId="49" fillId="26" borderId="2" xfId="0" applyFont="1" applyFill="1" applyBorder="1" applyAlignment="1">
      <alignment vertical="center" wrapText="1"/>
    </xf>
    <xf numFmtId="0" fontId="49" fillId="26" borderId="18" xfId="0" applyFont="1" applyFill="1" applyBorder="1" applyAlignment="1">
      <alignment vertical="center" wrapText="1"/>
    </xf>
    <xf numFmtId="0" fontId="49" fillId="26" borderId="20" xfId="0" applyFont="1" applyFill="1" applyBorder="1" applyAlignment="1">
      <alignment vertical="center" wrapText="1"/>
    </xf>
    <xf numFmtId="0" fontId="49" fillId="26" borderId="19" xfId="0" applyFont="1" applyFill="1" applyBorder="1" applyAlignment="1">
      <alignment vertical="center" wrapText="1"/>
    </xf>
    <xf numFmtId="0" fontId="49" fillId="26" borderId="15" xfId="0" applyFont="1" applyFill="1" applyBorder="1" applyAlignment="1">
      <alignment vertical="center" wrapText="1"/>
    </xf>
    <xf numFmtId="0" fontId="49" fillId="26" borderId="16" xfId="0" applyFont="1" applyFill="1" applyBorder="1" applyAlignment="1">
      <alignment vertical="center" wrapText="1"/>
    </xf>
    <xf numFmtId="0" fontId="39" fillId="0" borderId="29" xfId="0" applyFont="1" applyBorder="1" applyAlignment="1">
      <alignment horizontal="center" vertical="center"/>
    </xf>
    <xf numFmtId="0" fontId="39" fillId="0" borderId="29" xfId="0" applyFont="1" applyBorder="1" applyAlignment="1">
      <alignment vertical="center"/>
    </xf>
    <xf numFmtId="0" fontId="39" fillId="0" borderId="29" xfId="0" applyFont="1" applyBorder="1" applyAlignment="1">
      <alignment horizontal="left" vertical="center"/>
    </xf>
    <xf numFmtId="0" fontId="42" fillId="0" borderId="42"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2" xfId="0" applyFont="1" applyFill="1" applyBorder="1" applyAlignment="1">
      <alignment horizontal="center" vertical="center"/>
    </xf>
    <xf numFmtId="0" fontId="42" fillId="0" borderId="45" xfId="0" applyFont="1" applyFill="1" applyBorder="1" applyAlignment="1">
      <alignment horizontal="center" vertical="center"/>
    </xf>
    <xf numFmtId="0" fontId="42" fillId="0" borderId="34" xfId="0" applyFont="1" applyFill="1" applyBorder="1" applyAlignment="1">
      <alignment horizontal="center" vertical="center"/>
    </xf>
    <xf numFmtId="0" fontId="38" fillId="30" borderId="0" xfId="0" applyFont="1" applyFill="1" applyAlignment="1">
      <alignment horizontal="center" vertical="center"/>
    </xf>
    <xf numFmtId="0" fontId="39" fillId="0" borderId="46" xfId="0" applyFont="1" applyBorder="1" applyAlignment="1">
      <alignment horizontal="center" vertical="center"/>
    </xf>
    <xf numFmtId="0" fontId="39" fillId="0" borderId="47" xfId="0" applyFont="1" applyBorder="1" applyAlignment="1">
      <alignment horizontal="center" vertical="center"/>
    </xf>
    <xf numFmtId="177" fontId="39" fillId="0" borderId="29" xfId="0" applyNumberFormat="1" applyFont="1" applyBorder="1" applyAlignment="1">
      <alignment vertical="center"/>
    </xf>
    <xf numFmtId="14" fontId="39" fillId="0" borderId="29" xfId="0" applyNumberFormat="1" applyFont="1" applyBorder="1" applyAlignment="1">
      <alignment horizontal="left" vertical="center"/>
    </xf>
    <xf numFmtId="0" fontId="40" fillId="0" borderId="29" xfId="0" applyFont="1" applyBorder="1" applyAlignment="1">
      <alignment horizontal="center" vertical="center"/>
    </xf>
    <xf numFmtId="0" fontId="37" fillId="0" borderId="29" xfId="66" applyFont="1" applyBorder="1" applyAlignment="1" applyProtection="1">
      <alignment vertical="center" wrapText="1"/>
    </xf>
    <xf numFmtId="0" fontId="39" fillId="0" borderId="29" xfId="0" applyFont="1" applyBorder="1" applyAlignment="1">
      <alignment vertical="center" wrapText="1"/>
    </xf>
    <xf numFmtId="0" fontId="41" fillId="0" borderId="29" xfId="0" applyFont="1" applyBorder="1" applyAlignment="1">
      <alignment vertical="center" wrapText="1"/>
    </xf>
    <xf numFmtId="0" fontId="49" fillId="26" borderId="14" xfId="0" applyFont="1" applyFill="1" applyBorder="1" applyAlignment="1">
      <alignment horizontal="center" vertical="center"/>
    </xf>
    <xf numFmtId="0" fontId="49" fillId="26" borderId="2" xfId="0" applyFont="1" applyFill="1" applyBorder="1" applyAlignment="1">
      <alignment horizontal="center" vertical="center"/>
    </xf>
    <xf numFmtId="0" fontId="49" fillId="26" borderId="18" xfId="0" applyFont="1" applyFill="1" applyBorder="1" applyAlignment="1">
      <alignment horizontal="center" vertical="center"/>
    </xf>
    <xf numFmtId="0" fontId="49" fillId="26" borderId="20" xfId="0" applyFont="1" applyFill="1" applyBorder="1" applyAlignment="1">
      <alignment horizontal="center" vertical="center"/>
    </xf>
    <xf numFmtId="0" fontId="49" fillId="26" borderId="15" xfId="0" applyFont="1" applyFill="1" applyBorder="1" applyAlignment="1">
      <alignment horizontal="center" vertical="center"/>
    </xf>
    <xf numFmtId="183" fontId="39" fillId="0" borderId="31" xfId="0" applyNumberFormat="1" applyFont="1" applyBorder="1" applyAlignment="1">
      <alignment horizontal="center" vertical="center"/>
    </xf>
    <xf numFmtId="183" fontId="39" fillId="0" borderId="43" xfId="0" applyNumberFormat="1" applyFont="1" applyBorder="1" applyAlignment="1">
      <alignment horizontal="center" vertical="center"/>
    </xf>
    <xf numFmtId="0" fontId="43" fillId="29" borderId="22" xfId="0" applyFont="1" applyFill="1" applyBorder="1" applyAlignment="1">
      <alignment horizontal="center" vertical="center"/>
    </xf>
    <xf numFmtId="0" fontId="43" fillId="29" borderId="23" xfId="0" applyFont="1" applyFill="1" applyBorder="1" applyAlignment="1">
      <alignment horizontal="center" vertical="center"/>
    </xf>
    <xf numFmtId="0" fontId="43" fillId="29" borderId="2" xfId="65" applyFont="1" applyFill="1" applyBorder="1" applyAlignment="1" applyProtection="1">
      <alignment horizontal="center" vertical="center" wrapText="1"/>
      <protection locked="0"/>
    </xf>
    <xf numFmtId="0" fontId="43" fillId="29"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7"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8" borderId="39" xfId="0" applyFont="1" applyFill="1" applyBorder="1" applyAlignment="1">
      <alignment horizontal="center" vertical="center"/>
    </xf>
    <xf numFmtId="0" fontId="47" fillId="28" borderId="40" xfId="0" applyFont="1" applyFill="1"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47" fillId="28" borderId="38" xfId="0" applyFont="1" applyFill="1" applyBorder="1" applyAlignment="1">
      <alignment horizontal="center" vertical="center"/>
    </xf>
    <xf numFmtId="0" fontId="47" fillId="28" borderId="29" xfId="0" applyFont="1" applyFill="1" applyBorder="1" applyAlignment="1">
      <alignment horizontal="center" vertical="center"/>
    </xf>
    <xf numFmtId="0" fontId="48" fillId="0" borderId="29" xfId="0" applyFont="1" applyBorder="1" applyAlignment="1">
      <alignment horizontal="center" vertical="center"/>
    </xf>
    <xf numFmtId="0" fontId="48" fillId="0" borderId="33" xfId="0" applyFont="1" applyBorder="1" applyAlignment="1">
      <alignment horizontal="center" vertical="center"/>
    </xf>
    <xf numFmtId="14" fontId="39" fillId="0" borderId="29" xfId="0" applyNumberFormat="1" applyFont="1" applyBorder="1" applyAlignment="1">
      <alignment horizontal="center" vertical="center"/>
    </xf>
    <xf numFmtId="14" fontId="39" fillId="0" borderId="33" xfId="0" applyNumberFormat="1" applyFont="1" applyBorder="1" applyAlignment="1">
      <alignment horizontal="center" vertical="center"/>
    </xf>
    <xf numFmtId="183" fontId="39" fillId="0" borderId="29" xfId="0" applyNumberFormat="1" applyFont="1" applyBorder="1" applyAlignment="1">
      <alignment horizontal="center" vertical="center"/>
    </xf>
    <xf numFmtId="183" fontId="39" fillId="0" borderId="33" xfId="0" applyNumberFormat="1" applyFont="1" applyBorder="1" applyAlignment="1">
      <alignment horizontal="center" vertical="center"/>
    </xf>
    <xf numFmtId="0" fontId="49" fillId="26" borderId="20"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19" xfId="0" applyFont="1" applyFill="1" applyBorder="1" applyAlignment="1">
      <alignment horizontal="center" vertical="center"/>
    </xf>
    <xf numFmtId="0" fontId="49" fillId="26" borderId="16" xfId="0" applyFont="1" applyFill="1" applyBorder="1" applyAlignment="1">
      <alignment horizontal="center" vertical="center"/>
    </xf>
    <xf numFmtId="0" fontId="47" fillId="28" borderId="35" xfId="0" applyFont="1" applyFill="1" applyBorder="1" applyAlignment="1">
      <alignment horizontal="center" vertical="center"/>
    </xf>
    <xf numFmtId="0" fontId="47" fillId="28" borderId="36" xfId="0" applyFont="1" applyFill="1" applyBorder="1" applyAlignment="1">
      <alignment horizontal="center" vertical="center"/>
    </xf>
    <xf numFmtId="0" fontId="47" fillId="28" borderId="37" xfId="0" applyFont="1" applyFill="1" applyBorder="1" applyAlignment="1">
      <alignment horizontal="center" vertical="center"/>
    </xf>
    <xf numFmtId="0" fontId="46" fillId="27" borderId="19" xfId="0" applyFont="1" applyFill="1" applyBorder="1" applyAlignment="1" applyProtection="1">
      <alignment horizontal="center" vertical="center"/>
      <protection locked="0"/>
    </xf>
    <xf numFmtId="0" fontId="46" fillId="27" borderId="25" xfId="0" applyFont="1" applyFill="1" applyBorder="1" applyAlignment="1" applyProtection="1">
      <alignment horizontal="center" vertical="center"/>
      <protection locked="0"/>
    </xf>
    <xf numFmtId="0" fontId="46" fillId="27" borderId="16" xfId="0" applyFont="1" applyFill="1" applyBorder="1" applyAlignment="1" applyProtection="1">
      <alignment horizontal="center" vertical="center"/>
      <protection locked="0"/>
    </xf>
    <xf numFmtId="0" fontId="43" fillId="29" borderId="21" xfId="0" applyFont="1" applyFill="1" applyBorder="1" applyAlignment="1">
      <alignment horizontal="center" vertical="center"/>
    </xf>
    <xf numFmtId="0" fontId="43" fillId="29" borderId="14" xfId="0" applyFont="1" applyFill="1" applyBorder="1" applyAlignment="1" applyProtection="1">
      <alignment horizontal="center" vertical="center"/>
      <protection locked="0"/>
    </xf>
    <xf numFmtId="0" fontId="43" fillId="29" borderId="2" xfId="0" applyFont="1" applyFill="1" applyBorder="1" applyAlignment="1" applyProtection="1">
      <alignment horizontal="center" vertical="center"/>
      <protection locked="0"/>
    </xf>
    <xf numFmtId="0" fontId="43" fillId="29" borderId="18" xfId="0" applyFont="1" applyFill="1" applyBorder="1" applyAlignment="1" applyProtection="1">
      <alignment horizontal="center" vertical="center"/>
      <protection locked="0"/>
    </xf>
    <xf numFmtId="0" fontId="43" fillId="29" borderId="14" xfId="65" applyFont="1" applyFill="1" applyBorder="1" applyAlignment="1" applyProtection="1">
      <alignment horizontal="center" vertical="center" wrapText="1"/>
      <protection locked="0"/>
    </xf>
    <xf numFmtId="0" fontId="53" fillId="35" borderId="20" xfId="0" applyFont="1" applyFill="1" applyBorder="1" applyAlignment="1">
      <alignment horizontal="center" vertical="top"/>
    </xf>
    <xf numFmtId="0" fontId="53" fillId="35" borderId="17" xfId="0" applyFont="1" applyFill="1" applyBorder="1" applyAlignment="1">
      <alignment horizontal="center" vertical="top"/>
    </xf>
    <xf numFmtId="0" fontId="45" fillId="33" borderId="20" xfId="0" applyFont="1" applyFill="1" applyBorder="1" applyAlignment="1">
      <alignment horizontal="left" vertical="top" wrapText="1"/>
    </xf>
    <xf numFmtId="0" fontId="45" fillId="33" borderId="17" xfId="0" applyFont="1" applyFill="1" applyBorder="1" applyAlignment="1">
      <alignment horizontal="left" vertical="top" wrapText="1"/>
    </xf>
    <xf numFmtId="0" fontId="45" fillId="33" borderId="15" xfId="0" applyFont="1" applyFill="1" applyBorder="1" applyAlignment="1">
      <alignment horizontal="left" vertical="top" wrapText="1"/>
    </xf>
    <xf numFmtId="0" fontId="49" fillId="26" borderId="24" xfId="0" applyFont="1" applyFill="1" applyBorder="1" applyAlignment="1">
      <alignment horizontal="center" vertical="center"/>
    </xf>
    <xf numFmtId="0" fontId="49" fillId="26" borderId="27" xfId="0" applyFont="1" applyFill="1" applyBorder="1" applyAlignment="1">
      <alignment horizontal="center" vertical="center"/>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9"/>
  <sheetViews>
    <sheetView showGridLines="0" tabSelected="1" workbookViewId="0">
      <selection activeCell="J8" sqref="J8"/>
    </sheetView>
  </sheetViews>
  <sheetFormatPr defaultRowHeight="15.75" x14ac:dyDescent="0.3"/>
  <cols>
    <col min="1" max="1" width="13.109375" style="2" customWidth="1"/>
    <col min="2" max="2" width="8.88671875" style="2"/>
    <col min="3" max="3" width="26.5546875" style="2" bestFit="1"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47" t="s">
        <v>32</v>
      </c>
      <c r="B2" s="147"/>
      <c r="C2" s="147"/>
      <c r="D2" s="147"/>
      <c r="E2" s="147"/>
      <c r="F2" s="147"/>
      <c r="G2" s="147"/>
      <c r="H2" s="1"/>
      <c r="I2" s="1"/>
      <c r="J2" s="1"/>
      <c r="K2" s="1"/>
      <c r="L2" s="1"/>
    </row>
    <row r="3" spans="1:12" x14ac:dyDescent="0.3">
      <c r="A3" s="1"/>
      <c r="B3" s="1"/>
      <c r="C3" s="1"/>
      <c r="D3" s="1"/>
      <c r="E3" s="1"/>
      <c r="F3" s="1"/>
      <c r="G3" s="1"/>
      <c r="H3" s="1"/>
      <c r="I3" s="1"/>
      <c r="J3" s="1"/>
      <c r="K3" s="1"/>
      <c r="L3" s="1"/>
    </row>
    <row r="4" spans="1:12" x14ac:dyDescent="0.3">
      <c r="A4" s="148" t="s">
        <v>5</v>
      </c>
      <c r="B4" s="149"/>
      <c r="C4" s="140" t="s">
        <v>55</v>
      </c>
      <c r="D4" s="140"/>
      <c r="E4" s="140"/>
      <c r="F4" s="140"/>
      <c r="G4" s="140"/>
      <c r="H4" s="1"/>
      <c r="I4" s="1"/>
      <c r="J4" s="1"/>
      <c r="K4" s="1"/>
      <c r="L4" s="1"/>
    </row>
    <row r="5" spans="1:12" x14ac:dyDescent="0.3">
      <c r="A5" s="152" t="s">
        <v>6</v>
      </c>
      <c r="B5" s="152"/>
      <c r="C5" s="153"/>
      <c r="D5" s="154"/>
      <c r="E5" s="154"/>
      <c r="F5" s="154"/>
      <c r="G5" s="154"/>
      <c r="H5" s="1"/>
      <c r="I5" s="1"/>
      <c r="J5" s="1"/>
      <c r="K5" s="1"/>
      <c r="L5" s="1"/>
    </row>
    <row r="6" spans="1:12" ht="68.25" customHeight="1" x14ac:dyDescent="0.3">
      <c r="A6" s="138" t="s">
        <v>7</v>
      </c>
      <c r="B6" s="138"/>
      <c r="C6" s="154" t="s">
        <v>746</v>
      </c>
      <c r="D6" s="154"/>
      <c r="E6" s="154"/>
      <c r="F6" s="154"/>
      <c r="G6" s="154"/>
      <c r="H6" s="1"/>
      <c r="I6" s="1"/>
      <c r="J6" s="1"/>
      <c r="K6" s="1"/>
      <c r="L6" s="1"/>
    </row>
    <row r="7" spans="1:12" x14ac:dyDescent="0.3">
      <c r="A7" s="138" t="s">
        <v>8</v>
      </c>
      <c r="B7" s="33" t="s">
        <v>9</v>
      </c>
      <c r="C7" s="154"/>
      <c r="D7" s="154"/>
      <c r="E7" s="154"/>
      <c r="F7" s="154"/>
      <c r="G7" s="154"/>
      <c r="H7" s="1"/>
      <c r="I7" s="1"/>
      <c r="J7" s="1"/>
      <c r="K7" s="1"/>
      <c r="L7" s="1"/>
    </row>
    <row r="8" spans="1:12" x14ac:dyDescent="0.3">
      <c r="A8" s="138"/>
      <c r="B8" s="33" t="s">
        <v>10</v>
      </c>
      <c r="C8" s="155"/>
      <c r="D8" s="155"/>
      <c r="E8" s="155"/>
      <c r="F8" s="155"/>
      <c r="G8" s="155"/>
      <c r="H8" s="1"/>
      <c r="I8" s="1"/>
      <c r="J8" s="1"/>
      <c r="K8" s="1"/>
      <c r="L8" s="1"/>
    </row>
    <row r="9" spans="1:12" x14ac:dyDescent="0.3">
      <c r="A9" s="138"/>
      <c r="B9" s="33" t="s">
        <v>11</v>
      </c>
      <c r="C9" s="155"/>
      <c r="D9" s="155"/>
      <c r="E9" s="155"/>
      <c r="F9" s="155"/>
      <c r="G9" s="155"/>
      <c r="H9" s="1"/>
      <c r="I9" s="1"/>
      <c r="J9" s="1"/>
      <c r="K9" s="1"/>
      <c r="L9" s="1"/>
    </row>
    <row r="10" spans="1:12" x14ac:dyDescent="0.3">
      <c r="A10" s="138" t="s">
        <v>12</v>
      </c>
      <c r="B10" s="33" t="s">
        <v>13</v>
      </c>
      <c r="C10" s="150"/>
      <c r="D10" s="150"/>
      <c r="E10" s="150"/>
      <c r="F10" s="150"/>
      <c r="G10" s="150"/>
      <c r="H10" s="1"/>
      <c r="I10" s="1"/>
      <c r="J10" s="1"/>
      <c r="K10" s="1"/>
      <c r="L10" s="1"/>
    </row>
    <row r="11" spans="1:12" x14ac:dyDescent="0.3">
      <c r="A11" s="138"/>
      <c r="B11" s="33" t="s">
        <v>14</v>
      </c>
      <c r="C11" s="151"/>
      <c r="D11" s="151"/>
      <c r="E11" s="151"/>
      <c r="F11" s="151"/>
      <c r="G11" s="151"/>
      <c r="H11" s="1"/>
      <c r="I11" s="1"/>
      <c r="J11" s="1"/>
      <c r="K11" s="1"/>
      <c r="L11" s="1"/>
    </row>
    <row r="12" spans="1:12" x14ac:dyDescent="0.3">
      <c r="A12" s="138" t="s">
        <v>15</v>
      </c>
      <c r="B12" s="138"/>
      <c r="C12" s="139"/>
      <c r="D12" s="139"/>
      <c r="E12" s="139"/>
      <c r="F12" s="139"/>
      <c r="G12" s="139"/>
      <c r="H12" s="1"/>
      <c r="I12" s="1"/>
      <c r="J12" s="1"/>
      <c r="K12" s="1"/>
      <c r="L12" s="1"/>
    </row>
    <row r="13" spans="1:12" x14ac:dyDescent="0.3">
      <c r="A13" s="138" t="s">
        <v>16</v>
      </c>
      <c r="B13" s="138"/>
      <c r="C13" s="140"/>
      <c r="D13" s="140"/>
      <c r="E13" s="140"/>
      <c r="F13" s="140"/>
      <c r="G13" s="140"/>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41" t="s">
        <v>41</v>
      </c>
      <c r="B17" s="142"/>
      <c r="C17" s="4" t="s">
        <v>18</v>
      </c>
      <c r="D17" s="4" t="s">
        <v>19</v>
      </c>
      <c r="E17" s="4" t="s">
        <v>20</v>
      </c>
      <c r="F17" s="4" t="s">
        <v>0</v>
      </c>
      <c r="G17" s="4" t="s">
        <v>1</v>
      </c>
      <c r="H17" s="1"/>
      <c r="I17" s="1"/>
      <c r="J17" s="1"/>
      <c r="K17" s="1"/>
      <c r="L17" s="1"/>
    </row>
    <row r="18" spans="1:12" x14ac:dyDescent="0.3">
      <c r="A18" s="143"/>
      <c r="B18" s="144"/>
      <c r="C18" s="5" t="str">
        <f>Dashboard!J3</f>
        <v>Dashboard</v>
      </c>
      <c r="D18" s="6">
        <f>Dashboard!J5</f>
        <v>26</v>
      </c>
      <c r="E18" s="6">
        <f>Dashboard!J6</f>
        <v>0</v>
      </c>
      <c r="F18" s="6">
        <f>Dashboard!J7</f>
        <v>0</v>
      </c>
      <c r="G18" s="6">
        <f>Dashboard!J8</f>
        <v>0</v>
      </c>
      <c r="H18" s="1"/>
      <c r="I18" s="1"/>
      <c r="J18" s="1"/>
      <c r="K18" s="1"/>
      <c r="L18" s="1"/>
    </row>
    <row r="19" spans="1:12" x14ac:dyDescent="0.3">
      <c r="A19" s="143"/>
      <c r="B19" s="144"/>
      <c r="C19" s="5" t="str">
        <f>Product!J3</f>
        <v>Product</v>
      </c>
      <c r="D19" s="6">
        <f>Product!J5</f>
        <v>50</v>
      </c>
      <c r="E19" s="6">
        <f>Product!J6</f>
        <v>0</v>
      </c>
      <c r="F19" s="6">
        <f>Product!J7</f>
        <v>0</v>
      </c>
      <c r="G19" s="6">
        <f>Product!J8</f>
        <v>0</v>
      </c>
      <c r="H19" s="1"/>
      <c r="I19" s="1"/>
      <c r="J19" s="1"/>
      <c r="K19" s="1"/>
      <c r="L19" s="1"/>
    </row>
    <row r="20" spans="1:12" x14ac:dyDescent="0.3">
      <c r="A20" s="143"/>
      <c r="B20" s="144"/>
      <c r="C20" s="5" t="str">
        <f>'Customer Info '!J3</f>
        <v>Customer Info</v>
      </c>
      <c r="D20" s="6">
        <f>'Customer Info '!J5</f>
        <v>20</v>
      </c>
      <c r="E20" s="6">
        <f>'Customer Info '!J6</f>
        <v>0</v>
      </c>
      <c r="F20" s="6">
        <f>'Customer Info '!J7</f>
        <v>0</v>
      </c>
      <c r="G20" s="6">
        <f>'Customer Info '!J8</f>
        <v>0</v>
      </c>
      <c r="H20" s="1"/>
      <c r="I20" s="1"/>
      <c r="J20" s="1"/>
      <c r="K20" s="1"/>
      <c r="L20" s="1"/>
    </row>
    <row r="21" spans="1:12" x14ac:dyDescent="0.3">
      <c r="A21" s="143"/>
      <c r="B21" s="144"/>
      <c r="C21" s="5" t="str">
        <f>Sales!L3</f>
        <v>Sales</v>
      </c>
      <c r="D21" s="6">
        <f>Sales!L5</f>
        <v>286</v>
      </c>
      <c r="E21" s="6">
        <f>Sales!L6</f>
        <v>0</v>
      </c>
      <c r="F21" s="6">
        <f>Sales!L7</f>
        <v>0</v>
      </c>
      <c r="G21" s="6">
        <f>Sales!L8</f>
        <v>0</v>
      </c>
      <c r="H21" s="1"/>
      <c r="I21" s="1"/>
      <c r="J21" s="1"/>
      <c r="K21" s="1"/>
      <c r="L21" s="1"/>
    </row>
    <row r="22" spans="1:12" x14ac:dyDescent="0.3">
      <c r="A22" s="143"/>
      <c r="B22" s="144"/>
      <c r="C22" s="5" t="str">
        <f>'Dealer Info'!L3</f>
        <v>Dealer Info</v>
      </c>
      <c r="D22" s="6">
        <f>'Dealer Info'!L5</f>
        <v>55</v>
      </c>
      <c r="E22" s="6">
        <f>'Dealer Info'!L6</f>
        <v>0</v>
      </c>
      <c r="F22" s="6">
        <f>'Dealer Info'!L7</f>
        <v>0</v>
      </c>
      <c r="G22" s="6">
        <f>'Dealer Info'!L8</f>
        <v>0</v>
      </c>
      <c r="H22" s="40"/>
      <c r="I22" s="40"/>
      <c r="J22" s="40"/>
      <c r="K22" s="40"/>
      <c r="L22" s="40"/>
    </row>
    <row r="23" spans="1:12" x14ac:dyDescent="0.3">
      <c r="A23" s="143"/>
      <c r="B23" s="144"/>
      <c r="C23" s="5" t="str">
        <f>Administrator!K3</f>
        <v>Administrator</v>
      </c>
      <c r="D23" s="6">
        <f>Administrator!K5</f>
        <v>22</v>
      </c>
      <c r="E23" s="6">
        <f>Administrator!K6</f>
        <v>0</v>
      </c>
      <c r="F23" s="6">
        <f>Administrator!K7</f>
        <v>0</v>
      </c>
      <c r="G23" s="6">
        <f>Administrator!K8</f>
        <v>0</v>
      </c>
      <c r="H23" s="40"/>
      <c r="I23" s="40"/>
      <c r="J23" s="40"/>
      <c r="K23" s="40"/>
      <c r="L23" s="40"/>
    </row>
    <row r="24" spans="1:12" x14ac:dyDescent="0.3">
      <c r="A24" s="145"/>
      <c r="B24" s="146"/>
      <c r="C24" s="7" t="s">
        <v>2</v>
      </c>
      <c r="D24" s="8">
        <f>SUM(D18:D23)</f>
        <v>459</v>
      </c>
      <c r="E24" s="8">
        <f>SUM(E18:E23)</f>
        <v>0</v>
      </c>
      <c r="F24" s="8">
        <f>SUM(F18:F23)</f>
        <v>0</v>
      </c>
      <c r="G24" s="8">
        <f>SUM(G18:G23)</f>
        <v>0</v>
      </c>
      <c r="H24" s="1"/>
      <c r="I24" s="1"/>
      <c r="J24" s="1"/>
      <c r="K24" s="1"/>
      <c r="L24" s="1"/>
    </row>
    <row r="25" spans="1:12" x14ac:dyDescent="0.3">
      <c r="A25" s="9"/>
      <c r="B25" s="9"/>
      <c r="C25" s="1"/>
      <c r="D25" s="1"/>
      <c r="E25" s="1"/>
      <c r="F25" s="1"/>
      <c r="G25" s="1"/>
      <c r="H25" s="1"/>
      <c r="I25" s="1"/>
      <c r="J25" s="1"/>
      <c r="K25" s="1"/>
      <c r="L25" s="1"/>
    </row>
    <row r="26" spans="1:12" x14ac:dyDescent="0.3">
      <c r="A26" s="10"/>
      <c r="B26" s="10"/>
      <c r="C26" s="1"/>
      <c r="D26" s="1"/>
      <c r="E26" s="1"/>
      <c r="F26" s="1"/>
      <c r="G26" s="1"/>
      <c r="H26" s="1"/>
      <c r="I26" s="1"/>
      <c r="J26" s="1"/>
      <c r="K26" s="1"/>
      <c r="L26" s="1"/>
    </row>
    <row r="29" spans="1:12" x14ac:dyDescent="0.3">
      <c r="D29" s="11"/>
    </row>
  </sheetData>
  <mergeCells count="19">
    <mergeCell ref="A2:G2"/>
    <mergeCell ref="A4:B4"/>
    <mergeCell ref="C4:G4"/>
    <mergeCell ref="A10:A11"/>
    <mergeCell ref="C10:G10"/>
    <mergeCell ref="C11:G11"/>
    <mergeCell ref="A5:B5"/>
    <mergeCell ref="C5:G5"/>
    <mergeCell ref="A6:B6"/>
    <mergeCell ref="C6:G6"/>
    <mergeCell ref="A7:A9"/>
    <mergeCell ref="C7:G7"/>
    <mergeCell ref="C8:G8"/>
    <mergeCell ref="C9:G9"/>
    <mergeCell ref="A12:B12"/>
    <mergeCell ref="C12:G12"/>
    <mergeCell ref="A13:B13"/>
    <mergeCell ref="C13:G13"/>
    <mergeCell ref="A17:B24"/>
  </mergeCells>
  <phoneticPr fontId="2" type="noConversion"/>
  <hyperlinks>
    <hyperlink ref="C18"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38"/>
  <sheetViews>
    <sheetView topLeftCell="A10" zoomScaleNormal="100" workbookViewId="0">
      <selection activeCell="G16" sqref="G16:G17"/>
    </sheetView>
  </sheetViews>
  <sheetFormatPr defaultRowHeight="13.5" x14ac:dyDescent="0.15"/>
  <cols>
    <col min="1" max="2" width="15.88671875" bestFit="1" customWidth="1"/>
    <col min="3" max="3" width="16.21875" bestFit="1" customWidth="1"/>
    <col min="4" max="4" width="12.5546875" customWidth="1"/>
    <col min="5" max="5" width="12.33203125" customWidth="1"/>
    <col min="6" max="6" width="8.88671875" bestFit="1" customWidth="1"/>
    <col min="7" max="7" width="73.109375" style="50" customWidth="1"/>
    <col min="8" max="8" width="20.21875" bestFit="1" customWidth="1"/>
    <col min="10" max="10" width="34.33203125" customWidth="1"/>
    <col min="11" max="11" width="12.6640625" customWidth="1"/>
  </cols>
  <sheetData>
    <row r="1" spans="1:93" s="40" customFormat="1" ht="5.0999999999999996" customHeight="1" x14ac:dyDescent="0.15">
      <c r="A1" s="14"/>
      <c r="B1" s="14"/>
      <c r="C1" s="14"/>
      <c r="D1" s="13"/>
      <c r="E1" s="14"/>
      <c r="F1" s="15"/>
      <c r="G1" s="15"/>
      <c r="H1" s="10"/>
      <c r="I1" s="13"/>
      <c r="J1" s="13"/>
    </row>
    <row r="2" spans="1:93" s="16" customFormat="1" ht="24.75" customHeight="1" x14ac:dyDescent="0.15">
      <c r="A2" s="167" t="s">
        <v>47</v>
      </c>
      <c r="B2" s="167"/>
      <c r="C2" s="167"/>
      <c r="D2" s="167"/>
      <c r="E2" s="167"/>
      <c r="F2" s="167"/>
      <c r="G2" s="168"/>
      <c r="H2" s="173" t="s">
        <v>22</v>
      </c>
      <c r="I2" s="174"/>
      <c r="J2" s="175" t="s">
        <v>48</v>
      </c>
      <c r="K2" s="176"/>
    </row>
    <row r="3" spans="1:93" s="16" customFormat="1" ht="24.75" customHeight="1" x14ac:dyDescent="0.15">
      <c r="A3" s="169"/>
      <c r="B3" s="169"/>
      <c r="C3" s="169"/>
      <c r="D3" s="169"/>
      <c r="E3" s="169"/>
      <c r="F3" s="169"/>
      <c r="G3" s="170"/>
      <c r="H3" s="177" t="s">
        <v>23</v>
      </c>
      <c r="I3" s="178"/>
      <c r="J3" s="179" t="s">
        <v>56</v>
      </c>
      <c r="K3" s="180"/>
    </row>
    <row r="4" spans="1:93" s="16" customFormat="1" ht="24.75" customHeight="1" x14ac:dyDescent="0.15">
      <c r="A4" s="169"/>
      <c r="B4" s="169"/>
      <c r="C4" s="169"/>
      <c r="D4" s="169"/>
      <c r="E4" s="169"/>
      <c r="F4" s="169"/>
      <c r="G4" s="170"/>
      <c r="H4" s="177" t="s">
        <v>24</v>
      </c>
      <c r="I4" s="178"/>
      <c r="J4" s="181">
        <v>43476</v>
      </c>
      <c r="K4" s="182"/>
    </row>
    <row r="5" spans="1:93" s="16" customFormat="1" ht="24.75" customHeight="1" x14ac:dyDescent="0.15">
      <c r="A5" s="169"/>
      <c r="B5" s="169"/>
      <c r="C5" s="169"/>
      <c r="D5" s="169"/>
      <c r="E5" s="169"/>
      <c r="F5" s="169"/>
      <c r="G5" s="170"/>
      <c r="H5" s="17" t="str">
        <f>"[ "&amp;J3&amp;" ]"&amp;" Test Items"</f>
        <v>[ Dashboard ] Test Items</v>
      </c>
      <c r="I5" s="43" t="s">
        <v>26</v>
      </c>
      <c r="J5" s="183">
        <f>COUNTA($G$13:$H$38)</f>
        <v>26</v>
      </c>
      <c r="K5" s="184"/>
    </row>
    <row r="6" spans="1:93" s="16" customFormat="1" ht="24.75" customHeight="1" x14ac:dyDescent="0.15">
      <c r="A6" s="169"/>
      <c r="B6" s="169"/>
      <c r="C6" s="169"/>
      <c r="D6" s="169"/>
      <c r="E6" s="169"/>
      <c r="F6" s="169"/>
      <c r="G6" s="170"/>
      <c r="H6" s="189" t="str">
        <f>"[ "&amp;J3&amp;" ]"&amp;" Test Results"</f>
        <v>[ Dashboard ] Test Results</v>
      </c>
      <c r="I6" s="43" t="s">
        <v>27</v>
      </c>
      <c r="J6" s="183">
        <f>COUNTA($I$13:$I$38)</f>
        <v>0</v>
      </c>
      <c r="K6" s="184"/>
    </row>
    <row r="7" spans="1:93" s="16" customFormat="1" ht="24.75" customHeight="1" x14ac:dyDescent="0.15">
      <c r="A7" s="169"/>
      <c r="B7" s="169"/>
      <c r="C7" s="169"/>
      <c r="D7" s="169"/>
      <c r="E7" s="169"/>
      <c r="F7" s="169"/>
      <c r="G7" s="170"/>
      <c r="H7" s="190"/>
      <c r="I7" s="43" t="s">
        <v>3</v>
      </c>
      <c r="J7" s="183">
        <f>COUNTIF($I$13:$I$38,I7)</f>
        <v>0</v>
      </c>
      <c r="K7" s="184"/>
    </row>
    <row r="8" spans="1:93" s="16" customFormat="1" ht="24.75" customHeight="1" x14ac:dyDescent="0.15">
      <c r="A8" s="171"/>
      <c r="B8" s="171"/>
      <c r="C8" s="171"/>
      <c r="D8" s="171"/>
      <c r="E8" s="171"/>
      <c r="F8" s="171"/>
      <c r="G8" s="172"/>
      <c r="H8" s="191"/>
      <c r="I8" s="18" t="s">
        <v>4</v>
      </c>
      <c r="J8" s="161">
        <f>COUNTIF($I$13:$I$38,I8)</f>
        <v>0</v>
      </c>
      <c r="K8" s="162"/>
    </row>
    <row r="9" spans="1:93" s="16" customFormat="1" ht="10.5" customHeight="1" x14ac:dyDescent="0.15">
      <c r="A9" s="34"/>
      <c r="B9" s="34"/>
      <c r="C9" s="34"/>
      <c r="D9" s="19"/>
      <c r="E9" s="34"/>
      <c r="F9" s="20"/>
      <c r="G9" s="48"/>
      <c r="H9" s="30"/>
      <c r="I9" s="23"/>
      <c r="J9" s="23"/>
      <c r="K9" s="24"/>
    </row>
    <row r="10" spans="1:93" s="16" customFormat="1" ht="21" customHeight="1" x14ac:dyDescent="0.15">
      <c r="A10" s="163"/>
      <c r="B10" s="163"/>
      <c r="C10" s="163"/>
      <c r="D10" s="163"/>
      <c r="E10" s="163"/>
      <c r="F10" s="164"/>
      <c r="G10" s="49"/>
      <c r="H10" s="35"/>
      <c r="I10" s="165"/>
      <c r="J10" s="165"/>
      <c r="K10" s="166"/>
    </row>
    <row r="11" spans="1:93" s="26" customFormat="1" x14ac:dyDescent="0.15">
      <c r="A11" s="156" t="s">
        <v>34</v>
      </c>
      <c r="B11" s="157"/>
      <c r="C11" s="158"/>
      <c r="D11" s="159" t="s">
        <v>33</v>
      </c>
      <c r="E11" s="159" t="s">
        <v>37</v>
      </c>
      <c r="F11" s="159" t="s">
        <v>38</v>
      </c>
      <c r="G11" s="185" t="s">
        <v>36</v>
      </c>
      <c r="H11" s="185" t="s">
        <v>35</v>
      </c>
      <c r="I11" s="185" t="s">
        <v>28</v>
      </c>
      <c r="J11" s="185" t="s">
        <v>29</v>
      </c>
      <c r="K11" s="187" t="s">
        <v>30</v>
      </c>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row>
    <row r="12" spans="1:93" s="26" customFormat="1" x14ac:dyDescent="0.15">
      <c r="A12" s="58" t="s">
        <v>59</v>
      </c>
      <c r="B12" s="58" t="s">
        <v>60</v>
      </c>
      <c r="C12" s="58" t="s">
        <v>61</v>
      </c>
      <c r="D12" s="160"/>
      <c r="E12" s="160"/>
      <c r="F12" s="160"/>
      <c r="G12" s="186"/>
      <c r="H12" s="186"/>
      <c r="I12" s="186"/>
      <c r="J12" s="186"/>
      <c r="K12" s="188"/>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row>
    <row r="13" spans="1:93" s="40" customFormat="1" ht="25.5" x14ac:dyDescent="0.15">
      <c r="A13" s="45" t="s">
        <v>62</v>
      </c>
      <c r="B13" s="45" t="s">
        <v>57</v>
      </c>
      <c r="C13" s="45"/>
      <c r="D13" s="45" t="s">
        <v>58</v>
      </c>
      <c r="E13" s="45" t="s">
        <v>322</v>
      </c>
      <c r="F13" s="45"/>
      <c r="G13" s="53" t="s">
        <v>339</v>
      </c>
      <c r="H13" s="52"/>
      <c r="I13" s="12"/>
      <c r="J13" s="12"/>
      <c r="K13" s="12"/>
      <c r="L13" s="42"/>
      <c r="M13" s="42"/>
      <c r="N13" s="41"/>
      <c r="O13" s="41"/>
    </row>
    <row r="14" spans="1:93" s="40" customFormat="1" ht="25.5" x14ac:dyDescent="0.15">
      <c r="A14" s="36"/>
      <c r="B14" s="36"/>
      <c r="C14" s="36"/>
      <c r="D14" s="36"/>
      <c r="E14" s="36"/>
      <c r="F14" s="36"/>
      <c r="G14" s="53" t="s">
        <v>340</v>
      </c>
      <c r="H14" s="52"/>
      <c r="I14" s="12"/>
      <c r="J14" s="12"/>
      <c r="K14" s="12"/>
      <c r="L14" s="42"/>
      <c r="M14" s="42"/>
      <c r="N14" s="41"/>
      <c r="O14" s="41"/>
    </row>
    <row r="15" spans="1:93" s="40" customFormat="1" ht="25.5" x14ac:dyDescent="0.15">
      <c r="A15" s="36"/>
      <c r="B15" s="36"/>
      <c r="C15" s="36"/>
      <c r="D15" s="36"/>
      <c r="E15" s="38"/>
      <c r="F15" s="38"/>
      <c r="G15" s="53" t="s">
        <v>341</v>
      </c>
      <c r="H15" s="52"/>
      <c r="I15" s="12"/>
      <c r="J15" s="12"/>
      <c r="K15" s="12"/>
      <c r="L15" s="42"/>
      <c r="M15" s="42"/>
      <c r="N15" s="41"/>
      <c r="O15" s="41"/>
    </row>
    <row r="16" spans="1:93" s="40" customFormat="1" ht="25.5" x14ac:dyDescent="0.15">
      <c r="A16" s="36"/>
      <c r="B16" s="36"/>
      <c r="C16" s="36"/>
      <c r="D16" s="36"/>
      <c r="E16" s="36" t="s">
        <v>323</v>
      </c>
      <c r="F16" s="45"/>
      <c r="G16" s="53" t="s">
        <v>342</v>
      </c>
      <c r="H16" s="52"/>
      <c r="I16" s="12"/>
      <c r="J16" s="12"/>
      <c r="K16" s="12"/>
      <c r="L16" s="42"/>
      <c r="M16" s="42"/>
      <c r="N16" s="41"/>
      <c r="O16" s="41"/>
    </row>
    <row r="17" spans="1:15" s="40" customFormat="1" ht="25.5" x14ac:dyDescent="0.15">
      <c r="A17" s="36"/>
      <c r="B17" s="36"/>
      <c r="C17" s="36"/>
      <c r="D17" s="36"/>
      <c r="E17" s="36"/>
      <c r="F17" s="38"/>
      <c r="G17" s="53" t="s">
        <v>343</v>
      </c>
      <c r="H17" s="52"/>
      <c r="I17" s="12"/>
      <c r="J17" s="12"/>
      <c r="K17" s="12"/>
      <c r="L17" s="42"/>
      <c r="M17" s="42"/>
      <c r="N17" s="41"/>
      <c r="O17" s="41"/>
    </row>
    <row r="18" spans="1:15" s="40" customFormat="1" ht="15.75" x14ac:dyDescent="0.15">
      <c r="A18" s="36"/>
      <c r="B18" s="115" t="s">
        <v>106</v>
      </c>
      <c r="C18" s="115" t="s">
        <v>107</v>
      </c>
      <c r="D18" s="115" t="s">
        <v>127</v>
      </c>
      <c r="E18" s="103" t="s">
        <v>316</v>
      </c>
      <c r="F18" s="103"/>
      <c r="G18" s="56" t="s">
        <v>344</v>
      </c>
      <c r="H18" s="56"/>
      <c r="I18" s="12"/>
      <c r="J18" s="12"/>
      <c r="K18" s="12"/>
      <c r="L18" s="42"/>
      <c r="M18" s="42"/>
      <c r="N18" s="41"/>
      <c r="O18" s="41"/>
    </row>
    <row r="19" spans="1:15" s="40" customFormat="1" ht="25.5" x14ac:dyDescent="0.15">
      <c r="A19" s="36"/>
      <c r="B19" s="117"/>
      <c r="C19" s="119"/>
      <c r="D19" s="119"/>
      <c r="E19" s="103" t="s">
        <v>215</v>
      </c>
      <c r="F19" s="103"/>
      <c r="G19" s="56" t="s">
        <v>349</v>
      </c>
      <c r="H19" s="56"/>
      <c r="I19" s="12"/>
      <c r="J19" s="12"/>
      <c r="K19" s="12"/>
      <c r="L19" s="42"/>
      <c r="M19" s="42"/>
      <c r="N19" s="41"/>
      <c r="O19" s="41"/>
    </row>
    <row r="20" spans="1:15" s="40" customFormat="1" ht="15.75" x14ac:dyDescent="0.15">
      <c r="A20" s="36"/>
      <c r="B20" s="117"/>
      <c r="C20" s="116" t="s">
        <v>108</v>
      </c>
      <c r="D20" s="56" t="s">
        <v>128</v>
      </c>
      <c r="E20" s="39"/>
      <c r="F20" s="39"/>
      <c r="G20" s="56" t="s">
        <v>352</v>
      </c>
      <c r="H20" s="53"/>
      <c r="I20" s="12"/>
      <c r="J20" s="12"/>
      <c r="K20" s="12"/>
      <c r="L20" s="42"/>
      <c r="M20" s="42"/>
      <c r="N20" s="41"/>
      <c r="O20" s="41"/>
    </row>
    <row r="21" spans="1:15" s="40" customFormat="1" ht="15.75" x14ac:dyDescent="0.15">
      <c r="A21" s="36"/>
      <c r="B21" s="115" t="s">
        <v>109</v>
      </c>
      <c r="C21" s="115" t="s">
        <v>65</v>
      </c>
      <c r="D21" s="115" t="s">
        <v>129</v>
      </c>
      <c r="E21" s="103" t="s">
        <v>316</v>
      </c>
      <c r="F21" s="103"/>
      <c r="G21" s="56" t="s">
        <v>345</v>
      </c>
      <c r="H21" s="56"/>
      <c r="I21" s="12"/>
      <c r="J21" s="12"/>
      <c r="K21" s="12"/>
      <c r="L21" s="42"/>
      <c r="M21" s="42"/>
      <c r="N21" s="41"/>
      <c r="O21" s="41"/>
    </row>
    <row r="22" spans="1:15" s="40" customFormat="1" ht="25.5" x14ac:dyDescent="0.15">
      <c r="A22" s="36"/>
      <c r="B22" s="117"/>
      <c r="C22" s="119"/>
      <c r="D22" s="119"/>
      <c r="E22" s="103" t="s">
        <v>215</v>
      </c>
      <c r="F22" s="103"/>
      <c r="G22" s="56" t="s">
        <v>348</v>
      </c>
      <c r="H22" s="56"/>
      <c r="I22" s="12"/>
      <c r="J22" s="12"/>
      <c r="K22" s="12"/>
      <c r="L22" s="42"/>
      <c r="M22" s="42"/>
      <c r="N22" s="41"/>
      <c r="O22" s="41"/>
    </row>
    <row r="23" spans="1:15" s="40" customFormat="1" ht="15.75" x14ac:dyDescent="0.15">
      <c r="A23" s="36"/>
      <c r="B23" s="117"/>
      <c r="C23" s="116" t="s">
        <v>111</v>
      </c>
      <c r="D23" s="56" t="s">
        <v>130</v>
      </c>
      <c r="E23" s="39"/>
      <c r="F23" s="39"/>
      <c r="G23" s="56" t="s">
        <v>353</v>
      </c>
      <c r="H23" s="53"/>
      <c r="I23" s="12"/>
      <c r="J23" s="12"/>
      <c r="K23" s="12"/>
      <c r="L23" s="42"/>
      <c r="M23" s="42"/>
      <c r="N23" s="41"/>
      <c r="O23" s="41"/>
    </row>
    <row r="24" spans="1:15" s="40" customFormat="1" ht="15.75" x14ac:dyDescent="0.15">
      <c r="A24" s="36"/>
      <c r="B24" s="115" t="s">
        <v>112</v>
      </c>
      <c r="C24" s="115" t="s">
        <v>65</v>
      </c>
      <c r="D24" s="115" t="s">
        <v>139</v>
      </c>
      <c r="E24" s="103" t="s">
        <v>316</v>
      </c>
      <c r="F24" s="103"/>
      <c r="G24" s="56" t="s">
        <v>742</v>
      </c>
      <c r="H24" s="56"/>
      <c r="I24" s="12"/>
      <c r="J24" s="12"/>
      <c r="K24" s="12"/>
      <c r="L24" s="42"/>
      <c r="M24" s="42"/>
      <c r="N24" s="41"/>
      <c r="O24" s="41"/>
    </row>
    <row r="25" spans="1:15" s="40" customFormat="1" ht="25.5" x14ac:dyDescent="0.15">
      <c r="A25" s="36"/>
      <c r="B25" s="117"/>
      <c r="C25" s="119"/>
      <c r="D25" s="120"/>
      <c r="E25" s="103" t="s">
        <v>215</v>
      </c>
      <c r="F25" s="103"/>
      <c r="G25" s="56" t="s">
        <v>350</v>
      </c>
      <c r="H25" s="56"/>
      <c r="I25" s="12"/>
      <c r="J25" s="12"/>
      <c r="K25" s="12"/>
      <c r="L25" s="42"/>
      <c r="M25" s="42"/>
      <c r="N25" s="41"/>
      <c r="O25" s="41"/>
    </row>
    <row r="26" spans="1:15" s="40" customFormat="1" ht="25.5" x14ac:dyDescent="0.15">
      <c r="A26" s="36"/>
      <c r="B26" s="117"/>
      <c r="C26" s="116" t="s">
        <v>113</v>
      </c>
      <c r="D26" s="118" t="s">
        <v>131</v>
      </c>
      <c r="E26" s="39"/>
      <c r="F26" s="39"/>
      <c r="G26" s="56" t="s">
        <v>354</v>
      </c>
      <c r="H26" s="53"/>
      <c r="I26" s="12"/>
      <c r="J26" s="12"/>
      <c r="K26" s="12"/>
      <c r="L26" s="42"/>
      <c r="M26" s="42"/>
      <c r="N26" s="41"/>
      <c r="O26" s="41"/>
    </row>
    <row r="27" spans="1:15" s="40" customFormat="1" ht="15.75" x14ac:dyDescent="0.15">
      <c r="A27" s="36"/>
      <c r="B27" s="115" t="s">
        <v>114</v>
      </c>
      <c r="C27" s="115" t="s">
        <v>65</v>
      </c>
      <c r="D27" s="121" t="s">
        <v>132</v>
      </c>
      <c r="E27" s="103" t="s">
        <v>316</v>
      </c>
      <c r="F27" s="103"/>
      <c r="G27" s="56" t="s">
        <v>346</v>
      </c>
      <c r="H27" s="56"/>
      <c r="I27" s="12"/>
      <c r="J27" s="12"/>
      <c r="K27" s="12"/>
      <c r="L27" s="42"/>
      <c r="M27" s="42"/>
      <c r="N27" s="41"/>
      <c r="O27" s="41"/>
    </row>
    <row r="28" spans="1:15" s="40" customFormat="1" ht="25.5" x14ac:dyDescent="0.15">
      <c r="A28" s="36"/>
      <c r="B28" s="117"/>
      <c r="C28" s="119"/>
      <c r="D28" s="119"/>
      <c r="E28" s="103" t="s">
        <v>215</v>
      </c>
      <c r="F28" s="103"/>
      <c r="G28" s="56" t="s">
        <v>351</v>
      </c>
      <c r="H28" s="56"/>
      <c r="I28" s="12"/>
      <c r="J28" s="12"/>
      <c r="K28" s="12"/>
      <c r="L28" s="42"/>
      <c r="M28" s="42"/>
      <c r="N28" s="41"/>
      <c r="O28" s="41"/>
    </row>
    <row r="29" spans="1:15" s="40" customFormat="1" ht="15.75" x14ac:dyDescent="0.15">
      <c r="A29" s="36"/>
      <c r="B29" s="117"/>
      <c r="C29" s="116" t="s">
        <v>115</v>
      </c>
      <c r="D29" s="56" t="s">
        <v>133</v>
      </c>
      <c r="E29" s="39"/>
      <c r="F29" s="39"/>
      <c r="G29" s="56" t="s">
        <v>355</v>
      </c>
      <c r="H29" s="53"/>
      <c r="I29" s="12"/>
      <c r="J29" s="12"/>
      <c r="K29" s="12"/>
      <c r="L29" s="42"/>
      <c r="M29" s="42"/>
      <c r="N29" s="41"/>
      <c r="O29" s="41"/>
    </row>
    <row r="30" spans="1:15" s="40" customFormat="1" ht="15.75" x14ac:dyDescent="0.15">
      <c r="A30" s="36"/>
      <c r="B30" s="115" t="s">
        <v>116</v>
      </c>
      <c r="C30" s="115" t="s">
        <v>65</v>
      </c>
      <c r="D30" s="115" t="s">
        <v>134</v>
      </c>
      <c r="E30" s="103" t="s">
        <v>316</v>
      </c>
      <c r="F30" s="103"/>
      <c r="G30" s="56" t="s">
        <v>346</v>
      </c>
      <c r="H30" s="56"/>
      <c r="I30" s="12"/>
      <c r="J30" s="12"/>
      <c r="K30" s="12"/>
      <c r="L30" s="42"/>
      <c r="M30" s="42"/>
      <c r="N30" s="41"/>
      <c r="O30" s="41"/>
    </row>
    <row r="31" spans="1:15" s="40" customFormat="1" ht="25.5" x14ac:dyDescent="0.15">
      <c r="A31" s="36"/>
      <c r="B31" s="117"/>
      <c r="C31" s="119"/>
      <c r="D31" s="119"/>
      <c r="E31" s="103" t="s">
        <v>215</v>
      </c>
      <c r="F31" s="103"/>
      <c r="G31" s="56" t="s">
        <v>357</v>
      </c>
      <c r="H31" s="56"/>
      <c r="I31" s="12"/>
      <c r="J31" s="12"/>
      <c r="K31" s="12"/>
      <c r="L31" s="42"/>
      <c r="M31" s="42"/>
      <c r="N31" s="41"/>
      <c r="O31" s="41"/>
    </row>
    <row r="32" spans="1:15" s="40" customFormat="1" ht="25.5" x14ac:dyDescent="0.15">
      <c r="A32" s="36"/>
      <c r="B32" s="119"/>
      <c r="C32" s="116" t="s">
        <v>117</v>
      </c>
      <c r="D32" s="56" t="s">
        <v>135</v>
      </c>
      <c r="E32" s="39"/>
      <c r="F32" s="39"/>
      <c r="G32" s="56" t="s">
        <v>356</v>
      </c>
      <c r="H32" s="53"/>
      <c r="I32" s="12"/>
      <c r="J32" s="12"/>
      <c r="K32" s="12"/>
      <c r="L32" s="42"/>
      <c r="M32" s="42"/>
      <c r="N32" s="41"/>
      <c r="O32" s="41"/>
    </row>
    <row r="33" spans="1:15" s="40" customFormat="1" ht="15.75" x14ac:dyDescent="0.15">
      <c r="A33" s="36"/>
      <c r="B33" s="115" t="s">
        <v>118</v>
      </c>
      <c r="C33" s="115" t="s">
        <v>65</v>
      </c>
      <c r="D33" s="115" t="s">
        <v>140</v>
      </c>
      <c r="E33" s="103" t="s">
        <v>316</v>
      </c>
      <c r="F33" s="103"/>
      <c r="G33" s="56" t="s">
        <v>346</v>
      </c>
      <c r="H33" s="56"/>
      <c r="I33" s="12"/>
      <c r="J33" s="12"/>
      <c r="K33" s="12"/>
      <c r="L33" s="42"/>
      <c r="M33" s="42"/>
      <c r="N33" s="41"/>
      <c r="O33" s="41"/>
    </row>
    <row r="34" spans="1:15" s="40" customFormat="1" ht="25.5" x14ac:dyDescent="0.15">
      <c r="A34" s="36"/>
      <c r="B34" s="117"/>
      <c r="C34" s="119"/>
      <c r="D34" s="119"/>
      <c r="E34" s="103" t="s">
        <v>215</v>
      </c>
      <c r="F34" s="103"/>
      <c r="G34" s="56" t="s">
        <v>358</v>
      </c>
      <c r="H34" s="56"/>
      <c r="I34" s="12"/>
      <c r="J34" s="12"/>
      <c r="K34" s="12"/>
      <c r="L34" s="42"/>
      <c r="M34" s="42"/>
      <c r="N34" s="41"/>
      <c r="O34" s="41"/>
    </row>
    <row r="35" spans="1:15" s="40" customFormat="1" ht="25.5" x14ac:dyDescent="0.15">
      <c r="A35" s="36"/>
      <c r="B35" s="117"/>
      <c r="C35" s="116" t="s">
        <v>119</v>
      </c>
      <c r="D35" s="56" t="s">
        <v>136</v>
      </c>
      <c r="E35" s="39"/>
      <c r="F35" s="39"/>
      <c r="G35" s="56" t="s">
        <v>360</v>
      </c>
      <c r="H35" s="56"/>
      <c r="I35" s="12"/>
      <c r="J35" s="12"/>
      <c r="K35" s="12"/>
      <c r="L35" s="42"/>
      <c r="M35" s="42"/>
      <c r="N35" s="41"/>
      <c r="O35" s="41"/>
    </row>
    <row r="36" spans="1:15" s="40" customFormat="1" ht="15.75" x14ac:dyDescent="0.15">
      <c r="A36" s="36"/>
      <c r="B36" s="115" t="s">
        <v>120</v>
      </c>
      <c r="C36" s="115" t="s">
        <v>65</v>
      </c>
      <c r="D36" s="115" t="s">
        <v>137</v>
      </c>
      <c r="E36" s="103" t="s">
        <v>316</v>
      </c>
      <c r="F36" s="103"/>
      <c r="G36" s="56" t="s">
        <v>346</v>
      </c>
      <c r="H36" s="56"/>
      <c r="I36" s="12"/>
      <c r="J36" s="12"/>
      <c r="K36" s="12"/>
      <c r="L36" s="42"/>
      <c r="M36" s="42"/>
      <c r="N36" s="41"/>
      <c r="O36" s="41"/>
    </row>
    <row r="37" spans="1:15" s="40" customFormat="1" ht="25.5" x14ac:dyDescent="0.15">
      <c r="A37" s="36"/>
      <c r="B37" s="117"/>
      <c r="C37" s="119"/>
      <c r="D37" s="119"/>
      <c r="E37" s="103" t="s">
        <v>215</v>
      </c>
      <c r="F37" s="103"/>
      <c r="G37" s="56" t="s">
        <v>359</v>
      </c>
      <c r="H37" s="56"/>
      <c r="I37" s="12"/>
      <c r="J37" s="12"/>
      <c r="K37" s="12"/>
      <c r="L37" s="42"/>
      <c r="M37" s="42"/>
      <c r="N37" s="41"/>
      <c r="O37" s="41"/>
    </row>
    <row r="38" spans="1:15" s="40" customFormat="1" ht="15.75" x14ac:dyDescent="0.15">
      <c r="A38" s="38"/>
      <c r="B38" s="119"/>
      <c r="C38" s="116" t="s">
        <v>121</v>
      </c>
      <c r="D38" s="56" t="s">
        <v>138</v>
      </c>
      <c r="E38" s="39"/>
      <c r="F38" s="39"/>
      <c r="G38" s="56" t="s">
        <v>361</v>
      </c>
      <c r="H38" s="56"/>
      <c r="I38" s="12"/>
      <c r="J38" s="12"/>
      <c r="K38" s="12"/>
      <c r="L38" s="42"/>
      <c r="M38" s="42"/>
      <c r="N38" s="41"/>
      <c r="O38" s="41"/>
    </row>
  </sheetData>
  <mergeCells count="23">
    <mergeCell ref="K11:K12"/>
    <mergeCell ref="J5:K5"/>
    <mergeCell ref="H6:H8"/>
    <mergeCell ref="F11:F12"/>
    <mergeCell ref="G11:G12"/>
    <mergeCell ref="H11:H12"/>
    <mergeCell ref="I11:I12"/>
    <mergeCell ref="A11:C11"/>
    <mergeCell ref="D11:D12"/>
    <mergeCell ref="J8:K8"/>
    <mergeCell ref="A10:F10"/>
    <mergeCell ref="I10:K10"/>
    <mergeCell ref="A2:G8"/>
    <mergeCell ref="H2:I2"/>
    <mergeCell ref="J2:K2"/>
    <mergeCell ref="H3:I3"/>
    <mergeCell ref="J3:K3"/>
    <mergeCell ref="H4:I4"/>
    <mergeCell ref="J4:K4"/>
    <mergeCell ref="E11:E12"/>
    <mergeCell ref="J6:K6"/>
    <mergeCell ref="J7:K7"/>
    <mergeCell ref="J11:J12"/>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pageSetUpPr fitToPage="1"/>
  </sheetPr>
  <dimension ref="A1:CO52"/>
  <sheetViews>
    <sheetView zoomScaleNormal="100" zoomScaleSheetLayoutView="100" workbookViewId="0">
      <selection activeCell="A14" sqref="A14"/>
    </sheetView>
  </sheetViews>
  <sheetFormatPr defaultRowHeight="15.75" x14ac:dyDescent="0.15"/>
  <cols>
    <col min="1" max="1" width="7" style="10" bestFit="1" customWidth="1"/>
    <col min="2" max="2" width="16.5546875" style="10" bestFit="1" customWidth="1"/>
    <col min="3" max="3" width="16.21875" style="10" bestFit="1" customWidth="1"/>
    <col min="4" max="4" width="11.5546875" style="40" bestFit="1" customWidth="1"/>
    <col min="5" max="6" width="9.44140625" style="10" customWidth="1"/>
    <col min="7" max="7" width="67.109375" style="10" bestFit="1" customWidth="1"/>
    <col min="8" max="8" width="54.77734375" style="13" customWidth="1"/>
    <col min="9" max="9" width="10.33203125" style="13" customWidth="1"/>
    <col min="10" max="10" width="31.77734375" style="13" customWidth="1"/>
    <col min="11" max="11" width="12.109375" style="40" customWidth="1"/>
    <col min="12" max="12" width="1.6640625" style="40" customWidth="1"/>
    <col min="13" max="13" width="13.88671875" style="40" bestFit="1" customWidth="1"/>
    <col min="14" max="16384" width="8.88671875" style="40"/>
  </cols>
  <sheetData>
    <row r="1" spans="1:93" ht="5.0999999999999996" customHeight="1" x14ac:dyDescent="0.15"/>
    <row r="2" spans="1:93" s="16" customFormat="1" ht="21.75" customHeight="1" x14ac:dyDescent="0.15">
      <c r="A2" s="192" t="s">
        <v>49</v>
      </c>
      <c r="B2" s="167"/>
      <c r="C2" s="167"/>
      <c r="D2" s="167"/>
      <c r="E2" s="167"/>
      <c r="F2" s="167"/>
      <c r="G2" s="168"/>
      <c r="H2" s="173" t="s">
        <v>22</v>
      </c>
      <c r="I2" s="174"/>
      <c r="J2" s="175" t="s">
        <v>50</v>
      </c>
      <c r="K2" s="176"/>
    </row>
    <row r="3" spans="1:93" s="16" customFormat="1" ht="21" customHeight="1" x14ac:dyDescent="0.15">
      <c r="A3" s="193"/>
      <c r="B3" s="169"/>
      <c r="C3" s="169"/>
      <c r="D3" s="169"/>
      <c r="E3" s="169"/>
      <c r="F3" s="169"/>
      <c r="G3" s="170"/>
      <c r="H3" s="177" t="s">
        <v>23</v>
      </c>
      <c r="I3" s="178"/>
      <c r="J3" s="179" t="s">
        <v>42</v>
      </c>
      <c r="K3" s="180"/>
    </row>
    <row r="4" spans="1:93" s="16" customFormat="1" ht="21" customHeight="1" x14ac:dyDescent="0.15">
      <c r="A4" s="193"/>
      <c r="B4" s="169"/>
      <c r="C4" s="169"/>
      <c r="D4" s="169"/>
      <c r="E4" s="169"/>
      <c r="F4" s="169"/>
      <c r="G4" s="170"/>
      <c r="H4" s="177" t="s">
        <v>24</v>
      </c>
      <c r="I4" s="178"/>
      <c r="J4" s="181">
        <v>43476</v>
      </c>
      <c r="K4" s="182"/>
    </row>
    <row r="5" spans="1:93" s="16" customFormat="1" ht="21" customHeight="1" x14ac:dyDescent="0.15">
      <c r="A5" s="193"/>
      <c r="B5" s="169"/>
      <c r="C5" s="169"/>
      <c r="D5" s="169"/>
      <c r="E5" s="169"/>
      <c r="F5" s="169"/>
      <c r="G5" s="170"/>
      <c r="H5" s="17" t="str">
        <f>"[ "&amp;J3&amp;" ]"&amp;" Test Items"</f>
        <v>[ Product ] Test Items</v>
      </c>
      <c r="I5" s="44" t="s">
        <v>26</v>
      </c>
      <c r="J5" s="183">
        <f>COUNTA($G$13:$H$388)</f>
        <v>50</v>
      </c>
      <c r="K5" s="184"/>
    </row>
    <row r="6" spans="1:93" s="16" customFormat="1" ht="21" customHeight="1" x14ac:dyDescent="0.15">
      <c r="A6" s="193"/>
      <c r="B6" s="169"/>
      <c r="C6" s="169"/>
      <c r="D6" s="169"/>
      <c r="E6" s="169"/>
      <c r="F6" s="169"/>
      <c r="G6" s="170"/>
      <c r="H6" s="189" t="str">
        <f>"[ "&amp;J3&amp;" ]"&amp;" Test Results"</f>
        <v>[ Product ] Test Results</v>
      </c>
      <c r="I6" s="44" t="s">
        <v>27</v>
      </c>
      <c r="J6" s="183">
        <f>COUNTA($I$13:$I$388)</f>
        <v>0</v>
      </c>
      <c r="K6" s="184"/>
    </row>
    <row r="7" spans="1:93" s="16" customFormat="1" ht="21" customHeight="1" x14ac:dyDescent="0.15">
      <c r="A7" s="193"/>
      <c r="B7" s="169"/>
      <c r="C7" s="169"/>
      <c r="D7" s="169"/>
      <c r="E7" s="169"/>
      <c r="F7" s="169"/>
      <c r="G7" s="170"/>
      <c r="H7" s="190"/>
      <c r="I7" s="44" t="s">
        <v>39</v>
      </c>
      <c r="J7" s="183">
        <f>COUNTIF($I$13:$I$390,I7)</f>
        <v>0</v>
      </c>
      <c r="K7" s="184"/>
    </row>
    <row r="8" spans="1:93" s="16" customFormat="1" ht="21" customHeight="1" x14ac:dyDescent="0.15">
      <c r="A8" s="194"/>
      <c r="B8" s="171"/>
      <c r="C8" s="171"/>
      <c r="D8" s="171"/>
      <c r="E8" s="171"/>
      <c r="F8" s="171"/>
      <c r="G8" s="172"/>
      <c r="H8" s="191"/>
      <c r="I8" s="18" t="s">
        <v>40</v>
      </c>
      <c r="J8" s="161">
        <f>COUNTIF($I$13:$I$390,I8)</f>
        <v>0</v>
      </c>
      <c r="K8" s="162"/>
    </row>
    <row r="9" spans="1:93" s="16" customFormat="1" ht="9.75" customHeight="1" x14ac:dyDescent="0.15">
      <c r="A9" s="31"/>
      <c r="B9" s="57"/>
      <c r="C9" s="57"/>
      <c r="D9" s="29"/>
      <c r="E9" s="30"/>
      <c r="F9" s="30"/>
      <c r="G9" s="21"/>
      <c r="H9" s="22"/>
      <c r="I9" s="23"/>
      <c r="J9" s="23"/>
      <c r="K9" s="24"/>
    </row>
    <row r="10" spans="1:93" s="16" customFormat="1" ht="21" customHeight="1" x14ac:dyDescent="0.15">
      <c r="A10" s="195" t="s">
        <v>31</v>
      </c>
      <c r="B10" s="163"/>
      <c r="C10" s="163"/>
      <c r="D10" s="163"/>
      <c r="E10" s="196" t="s">
        <v>21</v>
      </c>
      <c r="F10" s="197"/>
      <c r="G10" s="198"/>
      <c r="H10" s="199" t="s">
        <v>25</v>
      </c>
      <c r="I10" s="165"/>
      <c r="J10" s="165"/>
      <c r="K10" s="166"/>
    </row>
    <row r="11" spans="1:93" s="26" customFormat="1" ht="13.5" x14ac:dyDescent="0.15">
      <c r="A11" s="156" t="s">
        <v>34</v>
      </c>
      <c r="B11" s="157"/>
      <c r="C11" s="158"/>
      <c r="D11" s="159" t="s">
        <v>33</v>
      </c>
      <c r="E11" s="159" t="s">
        <v>37</v>
      </c>
      <c r="F11" s="159" t="s">
        <v>38</v>
      </c>
      <c r="G11" s="185" t="s">
        <v>36</v>
      </c>
      <c r="H11" s="185" t="s">
        <v>35</v>
      </c>
      <c r="I11" s="185" t="s">
        <v>28</v>
      </c>
      <c r="J11" s="185" t="s">
        <v>29</v>
      </c>
      <c r="K11" s="187" t="s">
        <v>30</v>
      </c>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row>
    <row r="12" spans="1:93" s="26" customFormat="1" ht="13.5" x14ac:dyDescent="0.15">
      <c r="A12" s="58" t="s">
        <v>59</v>
      </c>
      <c r="B12" s="58" t="s">
        <v>60</v>
      </c>
      <c r="C12" s="58" t="s">
        <v>61</v>
      </c>
      <c r="D12" s="160"/>
      <c r="E12" s="160"/>
      <c r="F12" s="160"/>
      <c r="G12" s="186"/>
      <c r="H12" s="186"/>
      <c r="I12" s="186"/>
      <c r="J12" s="186"/>
      <c r="K12" s="188"/>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row>
    <row r="13" spans="1:93" ht="25.5" x14ac:dyDescent="0.15">
      <c r="A13" s="59" t="s">
        <v>101</v>
      </c>
      <c r="B13" s="59" t="s">
        <v>102</v>
      </c>
      <c r="C13" s="59" t="s">
        <v>68</v>
      </c>
      <c r="D13" s="59" t="s">
        <v>141</v>
      </c>
      <c r="E13" s="45" t="s">
        <v>213</v>
      </c>
      <c r="F13" s="45"/>
      <c r="G13" s="55" t="s">
        <v>362</v>
      </c>
      <c r="H13" s="55"/>
      <c r="I13" s="12"/>
      <c r="J13" s="27"/>
      <c r="K13" s="27"/>
      <c r="L13" s="42"/>
      <c r="M13" s="42"/>
      <c r="N13" s="41"/>
      <c r="O13" s="41"/>
    </row>
    <row r="14" spans="1:93" ht="25.5" x14ac:dyDescent="0.15">
      <c r="A14" s="60"/>
      <c r="B14" s="60"/>
      <c r="C14" s="60"/>
      <c r="D14" s="60"/>
      <c r="E14" s="38"/>
      <c r="F14" s="38"/>
      <c r="G14" s="55" t="s">
        <v>363</v>
      </c>
      <c r="H14" s="55"/>
      <c r="I14" s="12"/>
      <c r="J14" s="27"/>
      <c r="K14" s="27"/>
      <c r="L14" s="42"/>
      <c r="M14" s="42"/>
      <c r="N14" s="41"/>
      <c r="O14" s="41"/>
    </row>
    <row r="15" spans="1:93" x14ac:dyDescent="0.15">
      <c r="A15" s="60"/>
      <c r="B15" s="60"/>
      <c r="C15" s="60"/>
      <c r="D15" s="60"/>
      <c r="E15" s="53" t="s">
        <v>214</v>
      </c>
      <c r="F15" s="53"/>
      <c r="G15" s="55" t="s">
        <v>346</v>
      </c>
      <c r="H15" s="55"/>
      <c r="I15" s="12"/>
      <c r="J15" s="27"/>
      <c r="K15" s="27"/>
      <c r="L15" s="42"/>
      <c r="M15" s="42"/>
      <c r="N15" s="41"/>
      <c r="O15" s="41"/>
    </row>
    <row r="16" spans="1:93" x14ac:dyDescent="0.15">
      <c r="A16" s="60"/>
      <c r="B16" s="60"/>
      <c r="C16" s="60"/>
      <c r="D16" s="60"/>
      <c r="E16" s="45" t="s">
        <v>215</v>
      </c>
      <c r="F16" s="45"/>
      <c r="G16" s="55" t="s">
        <v>364</v>
      </c>
      <c r="H16" s="55"/>
      <c r="I16" s="12"/>
      <c r="J16" s="27"/>
      <c r="K16" s="27"/>
      <c r="L16" s="42"/>
      <c r="M16" s="42"/>
      <c r="N16" s="41"/>
      <c r="O16" s="41"/>
    </row>
    <row r="17" spans="1:15" x14ac:dyDescent="0.15">
      <c r="A17" s="60"/>
      <c r="B17" s="60"/>
      <c r="C17" s="60"/>
      <c r="D17" s="60"/>
      <c r="E17" s="36"/>
      <c r="F17" s="36"/>
      <c r="G17" s="55" t="s">
        <v>378</v>
      </c>
      <c r="H17" s="55"/>
      <c r="I17" s="12"/>
      <c r="J17" s="27"/>
      <c r="K17" s="27"/>
      <c r="L17" s="42"/>
      <c r="M17" s="42"/>
      <c r="N17" s="41"/>
      <c r="O17" s="41"/>
    </row>
    <row r="18" spans="1:15" ht="25.5" x14ac:dyDescent="0.15">
      <c r="A18" s="60"/>
      <c r="B18" s="60"/>
      <c r="C18" s="64"/>
      <c r="D18" s="64"/>
      <c r="E18" s="38"/>
      <c r="F18" s="38"/>
      <c r="G18" s="55" t="s">
        <v>369</v>
      </c>
      <c r="H18" s="55"/>
      <c r="I18" s="12"/>
      <c r="J18" s="27"/>
      <c r="K18" s="27"/>
      <c r="L18" s="42"/>
      <c r="M18" s="42"/>
      <c r="N18" s="41"/>
      <c r="O18" s="41"/>
    </row>
    <row r="19" spans="1:15" x14ac:dyDescent="0.15">
      <c r="A19" s="60"/>
      <c r="B19" s="60"/>
      <c r="C19" s="59" t="s">
        <v>73</v>
      </c>
      <c r="D19" s="59" t="s">
        <v>142</v>
      </c>
      <c r="E19" s="45"/>
      <c r="F19" s="45"/>
      <c r="G19" s="52" t="s">
        <v>370</v>
      </c>
      <c r="H19" s="55"/>
      <c r="I19" s="12"/>
      <c r="J19" s="27"/>
      <c r="K19" s="27"/>
      <c r="L19" s="42"/>
      <c r="M19" s="42"/>
      <c r="N19" s="41"/>
      <c r="O19" s="41"/>
    </row>
    <row r="20" spans="1:15" ht="25.5" x14ac:dyDescent="0.15">
      <c r="A20" s="60"/>
      <c r="B20" s="60"/>
      <c r="C20" s="60"/>
      <c r="D20" s="60"/>
      <c r="E20" s="36"/>
      <c r="F20" s="36"/>
      <c r="G20" s="52" t="s">
        <v>371</v>
      </c>
      <c r="H20" s="55" t="s">
        <v>373</v>
      </c>
      <c r="I20" s="12"/>
      <c r="J20" s="27"/>
      <c r="K20" s="27"/>
      <c r="L20" s="42"/>
      <c r="M20" s="42"/>
      <c r="N20" s="41"/>
      <c r="O20" s="41"/>
    </row>
    <row r="21" spans="1:15" ht="25.5" x14ac:dyDescent="0.15">
      <c r="A21" s="60"/>
      <c r="B21" s="60"/>
      <c r="C21" s="60"/>
      <c r="D21" s="60"/>
      <c r="E21" s="36"/>
      <c r="F21" s="36"/>
      <c r="G21" s="52" t="s">
        <v>372</v>
      </c>
      <c r="H21" s="55" t="s">
        <v>374</v>
      </c>
      <c r="I21" s="12"/>
      <c r="J21" s="27"/>
      <c r="K21" s="27"/>
      <c r="L21" s="42"/>
      <c r="M21" s="42"/>
      <c r="N21" s="41"/>
      <c r="O21" s="41"/>
    </row>
    <row r="22" spans="1:15" x14ac:dyDescent="0.15">
      <c r="A22" s="60"/>
      <c r="B22" s="60"/>
      <c r="C22" s="60"/>
      <c r="D22" s="60"/>
      <c r="E22" s="36"/>
      <c r="F22" s="36"/>
      <c r="G22" s="52" t="s">
        <v>375</v>
      </c>
      <c r="H22" s="55"/>
      <c r="I22" s="12"/>
      <c r="J22" s="27"/>
      <c r="K22" s="27"/>
      <c r="L22" s="42"/>
      <c r="M22" s="42"/>
      <c r="N22" s="41"/>
      <c r="O22" s="41"/>
    </row>
    <row r="23" spans="1:15" ht="25.5" x14ac:dyDescent="0.15">
      <c r="A23" s="60"/>
      <c r="B23" s="60"/>
      <c r="C23" s="64"/>
      <c r="D23" s="64"/>
      <c r="E23" s="38"/>
      <c r="F23" s="38"/>
      <c r="G23" s="52" t="s">
        <v>376</v>
      </c>
      <c r="H23" s="55"/>
      <c r="I23" s="12"/>
      <c r="J23" s="27"/>
      <c r="K23" s="27"/>
      <c r="L23" s="42"/>
      <c r="M23" s="42"/>
      <c r="N23" s="41"/>
      <c r="O23" s="41"/>
    </row>
    <row r="24" spans="1:15" ht="25.5" x14ac:dyDescent="0.15">
      <c r="A24" s="60"/>
      <c r="B24" s="59" t="s">
        <v>103</v>
      </c>
      <c r="C24" s="59" t="s">
        <v>68</v>
      </c>
      <c r="D24" s="59" t="s">
        <v>143</v>
      </c>
      <c r="E24" s="53" t="s">
        <v>213</v>
      </c>
      <c r="F24" s="53"/>
      <c r="G24" s="55" t="s">
        <v>377</v>
      </c>
      <c r="H24" s="55"/>
      <c r="I24" s="12"/>
      <c r="J24" s="27"/>
      <c r="K24" s="27"/>
      <c r="L24" s="42"/>
      <c r="M24" s="42"/>
      <c r="N24" s="41"/>
      <c r="O24" s="41"/>
    </row>
    <row r="25" spans="1:15" x14ac:dyDescent="0.15">
      <c r="A25" s="60"/>
      <c r="B25" s="60"/>
      <c r="C25" s="60"/>
      <c r="D25" s="60"/>
      <c r="E25" s="53" t="s">
        <v>214</v>
      </c>
      <c r="F25" s="53"/>
      <c r="G25" s="55" t="s">
        <v>346</v>
      </c>
      <c r="H25" s="55"/>
      <c r="I25" s="12"/>
      <c r="J25" s="27"/>
      <c r="K25" s="27"/>
      <c r="L25" s="42"/>
      <c r="M25" s="42"/>
      <c r="N25" s="41"/>
      <c r="O25" s="41"/>
    </row>
    <row r="26" spans="1:15" x14ac:dyDescent="0.15">
      <c r="A26" s="60"/>
      <c r="B26" s="60"/>
      <c r="C26" s="60"/>
      <c r="D26" s="60"/>
      <c r="E26" s="45" t="s">
        <v>215</v>
      </c>
      <c r="F26" s="45"/>
      <c r="G26" s="55" t="s">
        <v>365</v>
      </c>
      <c r="H26" s="55"/>
      <c r="I26" s="12"/>
      <c r="J26" s="27"/>
      <c r="K26" s="27"/>
      <c r="L26" s="42"/>
      <c r="M26" s="42"/>
      <c r="N26" s="41"/>
      <c r="O26" s="41"/>
    </row>
    <row r="27" spans="1:15" x14ac:dyDescent="0.15">
      <c r="A27" s="60"/>
      <c r="B27" s="60"/>
      <c r="C27" s="60"/>
      <c r="D27" s="60"/>
      <c r="E27" s="36"/>
      <c r="F27" s="36"/>
      <c r="G27" s="55" t="s">
        <v>380</v>
      </c>
      <c r="H27" s="55"/>
      <c r="I27" s="12"/>
      <c r="J27" s="27"/>
      <c r="K27" s="27"/>
      <c r="L27" s="42"/>
      <c r="M27" s="42"/>
      <c r="N27" s="41"/>
      <c r="O27" s="41"/>
    </row>
    <row r="28" spans="1:15" x14ac:dyDescent="0.15">
      <c r="A28" s="60"/>
      <c r="B28" s="60"/>
      <c r="C28" s="60"/>
      <c r="D28" s="60"/>
      <c r="E28" s="36"/>
      <c r="F28" s="36"/>
      <c r="G28" s="55" t="s">
        <v>367</v>
      </c>
      <c r="H28" s="55"/>
      <c r="I28" s="12"/>
      <c r="J28" s="27"/>
      <c r="K28" s="27"/>
      <c r="L28" s="42"/>
      <c r="M28" s="42"/>
      <c r="N28" s="41"/>
      <c r="O28" s="41"/>
    </row>
    <row r="29" spans="1:15" ht="25.5" x14ac:dyDescent="0.15">
      <c r="A29" s="60"/>
      <c r="B29" s="60"/>
      <c r="C29" s="64"/>
      <c r="D29" s="64"/>
      <c r="E29" s="38"/>
      <c r="F29" s="38"/>
      <c r="G29" s="55" t="s">
        <v>368</v>
      </c>
      <c r="H29" s="55"/>
      <c r="I29" s="12"/>
      <c r="J29" s="27"/>
      <c r="K29" s="27"/>
      <c r="L29" s="42"/>
      <c r="M29" s="42"/>
      <c r="N29" s="41"/>
      <c r="O29" s="41"/>
    </row>
    <row r="30" spans="1:15" x14ac:dyDescent="0.15">
      <c r="A30" s="60"/>
      <c r="B30" s="60"/>
      <c r="C30" s="59" t="s">
        <v>71</v>
      </c>
      <c r="D30" s="59" t="s">
        <v>144</v>
      </c>
      <c r="E30" s="45"/>
      <c r="F30" s="45"/>
      <c r="G30" s="52" t="s">
        <v>379</v>
      </c>
      <c r="H30" s="55"/>
      <c r="I30" s="12"/>
      <c r="J30" s="27"/>
      <c r="K30" s="27"/>
      <c r="L30" s="42"/>
      <c r="M30" s="42"/>
      <c r="N30" s="41"/>
      <c r="O30" s="41"/>
    </row>
    <row r="31" spans="1:15" ht="25.5" x14ac:dyDescent="0.15">
      <c r="A31" s="60"/>
      <c r="B31" s="60"/>
      <c r="C31" s="60"/>
      <c r="D31" s="60"/>
      <c r="E31" s="36"/>
      <c r="F31" s="36"/>
      <c r="G31" s="52" t="s">
        <v>381</v>
      </c>
      <c r="H31" s="55" t="s">
        <v>384</v>
      </c>
      <c r="I31" s="12"/>
      <c r="J31" s="27"/>
      <c r="K31" s="27"/>
      <c r="L31" s="42"/>
      <c r="M31" s="42"/>
      <c r="N31" s="41"/>
      <c r="O31" s="41"/>
    </row>
    <row r="32" spans="1:15" ht="25.5" x14ac:dyDescent="0.15">
      <c r="A32" s="60"/>
      <c r="B32" s="60"/>
      <c r="C32" s="60"/>
      <c r="D32" s="60"/>
      <c r="E32" s="36"/>
      <c r="F32" s="36"/>
      <c r="G32" s="52" t="s">
        <v>382</v>
      </c>
      <c r="H32" s="55" t="s">
        <v>385</v>
      </c>
      <c r="I32" s="12"/>
      <c r="J32" s="27"/>
      <c r="K32" s="27"/>
      <c r="L32" s="42"/>
      <c r="M32" s="42"/>
      <c r="N32" s="41"/>
      <c r="O32" s="41"/>
    </row>
    <row r="33" spans="1:15" ht="25.5" x14ac:dyDescent="0.15">
      <c r="A33" s="60"/>
      <c r="B33" s="60"/>
      <c r="C33" s="60"/>
      <c r="D33" s="60"/>
      <c r="E33" s="36"/>
      <c r="F33" s="36"/>
      <c r="G33" s="52" t="s">
        <v>383</v>
      </c>
      <c r="H33" s="55" t="s">
        <v>386</v>
      </c>
      <c r="I33" s="12"/>
      <c r="J33" s="27"/>
      <c r="K33" s="27"/>
      <c r="L33" s="42"/>
      <c r="M33" s="42"/>
      <c r="N33" s="41"/>
      <c r="O33" s="41"/>
    </row>
    <row r="34" spans="1:15" ht="25.5" x14ac:dyDescent="0.15">
      <c r="A34" s="60"/>
      <c r="B34" s="60"/>
      <c r="C34" s="64"/>
      <c r="D34" s="64"/>
      <c r="E34" s="38"/>
      <c r="F34" s="38"/>
      <c r="G34" s="52" t="s">
        <v>376</v>
      </c>
      <c r="H34" s="55"/>
      <c r="I34" s="12"/>
      <c r="J34" s="27"/>
      <c r="K34" s="27"/>
      <c r="L34" s="42"/>
      <c r="M34" s="42"/>
      <c r="N34" s="41"/>
      <c r="O34" s="41"/>
    </row>
    <row r="35" spans="1:15" x14ac:dyDescent="0.15">
      <c r="A35" s="60"/>
      <c r="B35" s="59" t="s">
        <v>216</v>
      </c>
      <c r="C35" s="59" t="s">
        <v>104</v>
      </c>
      <c r="D35" s="59" t="s">
        <v>145</v>
      </c>
      <c r="E35" s="53" t="s">
        <v>214</v>
      </c>
      <c r="F35" s="53"/>
      <c r="G35" s="55" t="s">
        <v>346</v>
      </c>
      <c r="H35" s="55"/>
      <c r="I35" s="12"/>
      <c r="J35" s="27"/>
      <c r="K35" s="27"/>
      <c r="L35" s="42"/>
      <c r="M35" s="42"/>
      <c r="N35" s="41"/>
      <c r="O35" s="41"/>
    </row>
    <row r="36" spans="1:15" x14ac:dyDescent="0.15">
      <c r="A36" s="60"/>
      <c r="B36" s="60"/>
      <c r="C36" s="60"/>
      <c r="D36" s="60"/>
      <c r="E36" s="45" t="s">
        <v>215</v>
      </c>
      <c r="F36" s="45"/>
      <c r="G36" s="55" t="s">
        <v>365</v>
      </c>
      <c r="H36" s="55"/>
      <c r="I36" s="12"/>
      <c r="J36" s="27"/>
      <c r="K36" s="27"/>
      <c r="L36" s="42"/>
      <c r="M36" s="42"/>
      <c r="N36" s="41"/>
      <c r="O36" s="41"/>
    </row>
    <row r="37" spans="1:15" x14ac:dyDescent="0.15">
      <c r="A37" s="60"/>
      <c r="B37" s="60"/>
      <c r="C37" s="60"/>
      <c r="D37" s="60"/>
      <c r="E37" s="36"/>
      <c r="F37" s="36"/>
      <c r="G37" s="55" t="s">
        <v>366</v>
      </c>
      <c r="H37" s="55"/>
      <c r="I37" s="12"/>
      <c r="J37" s="27"/>
      <c r="K37" s="27"/>
      <c r="L37" s="42"/>
      <c r="M37" s="42"/>
      <c r="N37" s="41"/>
      <c r="O37" s="41"/>
    </row>
    <row r="38" spans="1:15" x14ac:dyDescent="0.15">
      <c r="A38" s="60"/>
      <c r="B38" s="60"/>
      <c r="C38" s="64"/>
      <c r="D38" s="64"/>
      <c r="E38" s="38"/>
      <c r="F38" s="38"/>
      <c r="G38" s="55" t="s">
        <v>387</v>
      </c>
      <c r="H38" s="55"/>
      <c r="I38" s="12"/>
      <c r="J38" s="27"/>
      <c r="K38" s="27"/>
      <c r="L38" s="42"/>
      <c r="M38" s="42"/>
      <c r="N38" s="41"/>
      <c r="O38" s="41"/>
    </row>
    <row r="39" spans="1:15" x14ac:dyDescent="0.15">
      <c r="A39" s="60"/>
      <c r="B39" s="60"/>
      <c r="C39" s="59" t="s">
        <v>72</v>
      </c>
      <c r="D39" s="59" t="s">
        <v>146</v>
      </c>
      <c r="E39" s="45"/>
      <c r="F39" s="45"/>
      <c r="G39" s="72" t="s">
        <v>388</v>
      </c>
      <c r="H39" s="55"/>
      <c r="I39" s="12"/>
      <c r="J39" s="27"/>
      <c r="K39" s="27"/>
      <c r="L39" s="42"/>
      <c r="M39" s="42"/>
      <c r="N39" s="41"/>
      <c r="O39" s="41"/>
    </row>
    <row r="40" spans="1:15" ht="25.5" x14ac:dyDescent="0.15">
      <c r="A40" s="60"/>
      <c r="B40" s="60"/>
      <c r="C40" s="60"/>
      <c r="D40" s="60"/>
      <c r="E40" s="36"/>
      <c r="F40" s="36"/>
      <c r="G40" s="72" t="s">
        <v>389</v>
      </c>
      <c r="H40" s="55" t="s">
        <v>400</v>
      </c>
      <c r="I40" s="12"/>
      <c r="J40" s="27"/>
      <c r="K40" s="27"/>
      <c r="L40" s="42"/>
      <c r="M40" s="42"/>
      <c r="N40" s="41"/>
      <c r="O40" s="41"/>
    </row>
    <row r="41" spans="1:15" ht="25.5" x14ac:dyDescent="0.15">
      <c r="A41" s="60"/>
      <c r="B41" s="60"/>
      <c r="C41" s="60"/>
      <c r="D41" s="60"/>
      <c r="E41" s="36"/>
      <c r="F41" s="36"/>
      <c r="G41" s="72" t="s">
        <v>390</v>
      </c>
      <c r="H41" s="55" t="s">
        <v>401</v>
      </c>
      <c r="I41" s="12"/>
      <c r="J41" s="27"/>
      <c r="K41" s="27"/>
      <c r="L41" s="42"/>
      <c r="M41" s="42"/>
      <c r="N41" s="41"/>
      <c r="O41" s="41"/>
    </row>
    <row r="42" spans="1:15" ht="25.5" x14ac:dyDescent="0.15">
      <c r="A42" s="60"/>
      <c r="B42" s="60"/>
      <c r="C42" s="60"/>
      <c r="D42" s="60"/>
      <c r="E42" s="36"/>
      <c r="F42" s="36"/>
      <c r="G42" s="72" t="s">
        <v>391</v>
      </c>
      <c r="H42" s="55" t="s">
        <v>401</v>
      </c>
      <c r="I42" s="12"/>
      <c r="J42" s="27"/>
      <c r="K42" s="27"/>
      <c r="L42" s="42"/>
      <c r="M42" s="42"/>
      <c r="N42" s="41"/>
      <c r="O42" s="41"/>
    </row>
    <row r="43" spans="1:15" x14ac:dyDescent="0.15">
      <c r="A43" s="60"/>
      <c r="B43" s="60"/>
      <c r="C43" s="64"/>
      <c r="D43" s="64"/>
      <c r="E43" s="38"/>
      <c r="F43" s="38"/>
      <c r="G43" s="72" t="s">
        <v>392</v>
      </c>
      <c r="H43" s="55"/>
      <c r="I43" s="12"/>
      <c r="J43" s="27"/>
      <c r="K43" s="27"/>
      <c r="L43" s="42"/>
      <c r="M43" s="42"/>
      <c r="N43" s="41"/>
      <c r="O43" s="41"/>
    </row>
    <row r="44" spans="1:15" x14ac:dyDescent="0.15">
      <c r="A44" s="60"/>
      <c r="B44" s="60"/>
      <c r="C44" s="59" t="s">
        <v>105</v>
      </c>
      <c r="D44" s="59" t="s">
        <v>147</v>
      </c>
      <c r="E44" s="45"/>
      <c r="F44" s="45"/>
      <c r="G44" s="72" t="s">
        <v>393</v>
      </c>
      <c r="H44" s="55"/>
      <c r="I44" s="12"/>
      <c r="J44" s="27"/>
      <c r="K44" s="27"/>
      <c r="L44" s="42"/>
      <c r="M44" s="42"/>
      <c r="N44" s="41"/>
      <c r="O44" s="41"/>
    </row>
    <row r="45" spans="1:15" ht="25.5" x14ac:dyDescent="0.15">
      <c r="A45" s="60"/>
      <c r="B45" s="60"/>
      <c r="C45" s="60"/>
      <c r="D45" s="60"/>
      <c r="E45" s="36"/>
      <c r="F45" s="36"/>
      <c r="G45" s="72" t="s">
        <v>394</v>
      </c>
      <c r="H45" s="55" t="s">
        <v>402</v>
      </c>
      <c r="I45" s="12"/>
      <c r="J45" s="27"/>
      <c r="K45" s="27"/>
      <c r="L45" s="42"/>
      <c r="M45" s="42"/>
      <c r="N45" s="41"/>
      <c r="O45" s="41"/>
    </row>
    <row r="46" spans="1:15" ht="25.5" x14ac:dyDescent="0.15">
      <c r="A46" s="60"/>
      <c r="B46" s="60"/>
      <c r="C46" s="60"/>
      <c r="D46" s="60"/>
      <c r="E46" s="36"/>
      <c r="F46" s="36"/>
      <c r="G46" s="72" t="s">
        <v>395</v>
      </c>
      <c r="H46" s="55" t="s">
        <v>403</v>
      </c>
      <c r="I46" s="12"/>
      <c r="J46" s="27"/>
      <c r="K46" s="27"/>
      <c r="L46" s="42"/>
      <c r="M46" s="42"/>
      <c r="N46" s="41"/>
      <c r="O46" s="41"/>
    </row>
    <row r="47" spans="1:15" ht="25.5" x14ac:dyDescent="0.15">
      <c r="A47" s="60"/>
      <c r="B47" s="60"/>
      <c r="C47" s="60"/>
      <c r="D47" s="60"/>
      <c r="E47" s="36"/>
      <c r="F47" s="36"/>
      <c r="G47" s="72" t="s">
        <v>396</v>
      </c>
      <c r="H47" s="55" t="s">
        <v>403</v>
      </c>
      <c r="I47" s="12"/>
      <c r="J47" s="27"/>
      <c r="K47" s="27"/>
      <c r="L47" s="42"/>
      <c r="M47" s="42"/>
      <c r="N47" s="41"/>
      <c r="O47" s="41"/>
    </row>
    <row r="48" spans="1:15" x14ac:dyDescent="0.15">
      <c r="A48" s="60"/>
      <c r="B48" s="60"/>
      <c r="C48" s="64"/>
      <c r="D48" s="64"/>
      <c r="E48" s="38"/>
      <c r="F48" s="38"/>
      <c r="G48" s="72" t="s">
        <v>397</v>
      </c>
      <c r="H48" s="55"/>
      <c r="I48" s="12"/>
      <c r="J48" s="27"/>
      <c r="K48" s="27"/>
      <c r="L48" s="42"/>
      <c r="M48" s="42"/>
      <c r="N48" s="41"/>
      <c r="O48" s="41"/>
    </row>
    <row r="49" spans="1:15" x14ac:dyDescent="0.15">
      <c r="A49" s="60"/>
      <c r="B49" s="60"/>
      <c r="C49" s="59" t="s">
        <v>122</v>
      </c>
      <c r="D49" s="59" t="s">
        <v>148</v>
      </c>
      <c r="E49" s="45"/>
      <c r="F49" s="45"/>
      <c r="G49" s="72" t="s">
        <v>398</v>
      </c>
      <c r="H49" s="55"/>
      <c r="I49" s="12"/>
      <c r="J49" s="27"/>
      <c r="K49" s="27"/>
      <c r="L49" s="42"/>
      <c r="M49" s="42"/>
      <c r="N49" s="41"/>
      <c r="O49" s="41"/>
    </row>
    <row r="50" spans="1:15" ht="25.5" x14ac:dyDescent="0.15">
      <c r="A50" s="64"/>
      <c r="B50" s="64"/>
      <c r="C50" s="64"/>
      <c r="D50" s="64"/>
      <c r="E50" s="38"/>
      <c r="F50" s="38"/>
      <c r="G50" s="72" t="s">
        <v>399</v>
      </c>
      <c r="H50" s="55" t="s">
        <v>404</v>
      </c>
      <c r="I50" s="12"/>
      <c r="J50" s="27"/>
      <c r="K50" s="27"/>
      <c r="L50" s="42"/>
      <c r="M50" s="42"/>
      <c r="N50" s="41"/>
      <c r="O50" s="41"/>
    </row>
    <row r="52" spans="1:15" x14ac:dyDescent="0.15">
      <c r="I52" s="32"/>
      <c r="J52" s="32"/>
      <c r="K52" s="28"/>
      <c r="L52" s="28"/>
      <c r="M52" s="28"/>
    </row>
  </sheetData>
  <mergeCells count="24">
    <mergeCell ref="H11:H12"/>
    <mergeCell ref="I11:I12"/>
    <mergeCell ref="J11:J12"/>
    <mergeCell ref="K11:K12"/>
    <mergeCell ref="A10:D10"/>
    <mergeCell ref="E10:G10"/>
    <mergeCell ref="H10:K10"/>
    <mergeCell ref="F11:F12"/>
    <mergeCell ref="A11:C11"/>
    <mergeCell ref="D11:D12"/>
    <mergeCell ref="E11:E12"/>
    <mergeCell ref="G11:G12"/>
    <mergeCell ref="A2:G8"/>
    <mergeCell ref="H2:I2"/>
    <mergeCell ref="J2:K2"/>
    <mergeCell ref="H3:I3"/>
    <mergeCell ref="J3:K3"/>
    <mergeCell ref="H4:I4"/>
    <mergeCell ref="J4:K4"/>
    <mergeCell ref="J5:K5"/>
    <mergeCell ref="H6:H8"/>
    <mergeCell ref="J6:K6"/>
    <mergeCell ref="J7:K7"/>
    <mergeCell ref="J8:K8"/>
  </mergeCells>
  <phoneticPr fontId="2" type="noConversion"/>
  <pageMargins left="0.25" right="0.25" top="0.75" bottom="0.75" header="0.3" footer="0.3"/>
  <pageSetup paperSize="9" scale="38"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O30"/>
  <sheetViews>
    <sheetView topLeftCell="A7" zoomScaleNormal="100" workbookViewId="0">
      <selection activeCell="F16" sqref="F16"/>
    </sheetView>
  </sheetViews>
  <sheetFormatPr defaultRowHeight="13.5" x14ac:dyDescent="0.15"/>
  <cols>
    <col min="1" max="1" width="10.109375" bestFit="1" customWidth="1"/>
    <col min="2" max="2" width="7.5546875" bestFit="1" customWidth="1"/>
    <col min="3" max="3" width="15.6640625" bestFit="1" customWidth="1"/>
    <col min="4" max="4" width="14.6640625" bestFit="1" customWidth="1"/>
    <col min="5" max="6" width="10.21875" customWidth="1"/>
    <col min="7" max="7" width="69.5546875" style="50" bestFit="1" customWidth="1"/>
    <col min="8" max="8" width="52.44140625" bestFit="1" customWidth="1"/>
    <col min="10" max="10" width="35.6640625" customWidth="1"/>
  </cols>
  <sheetData>
    <row r="1" spans="1:93" s="40" customFormat="1" ht="5.0999999999999996" customHeight="1" x14ac:dyDescent="0.15">
      <c r="A1" s="14"/>
      <c r="B1" s="14"/>
      <c r="C1" s="14"/>
      <c r="D1" s="13"/>
      <c r="E1" s="15"/>
      <c r="F1" s="15"/>
      <c r="G1" s="15"/>
      <c r="H1" s="10"/>
      <c r="I1" s="13"/>
      <c r="J1" s="13"/>
    </row>
    <row r="2" spans="1:93" s="16" customFormat="1" ht="24.75" customHeight="1" x14ac:dyDescent="0.15">
      <c r="A2" s="167" t="s">
        <v>50</v>
      </c>
      <c r="B2" s="167"/>
      <c r="C2" s="167"/>
      <c r="D2" s="167"/>
      <c r="E2" s="167"/>
      <c r="F2" s="167"/>
      <c r="G2" s="168"/>
      <c r="H2" s="173" t="s">
        <v>22</v>
      </c>
      <c r="I2" s="174"/>
      <c r="J2" s="175" t="s">
        <v>51</v>
      </c>
      <c r="K2" s="176"/>
    </row>
    <row r="3" spans="1:93" s="16" customFormat="1" ht="24.75" customHeight="1" x14ac:dyDescent="0.15">
      <c r="A3" s="169"/>
      <c r="B3" s="169"/>
      <c r="C3" s="169"/>
      <c r="D3" s="169"/>
      <c r="E3" s="169"/>
      <c r="F3" s="169"/>
      <c r="G3" s="170"/>
      <c r="H3" s="177" t="s">
        <v>23</v>
      </c>
      <c r="I3" s="178"/>
      <c r="J3" s="179" t="s">
        <v>46</v>
      </c>
      <c r="K3" s="180"/>
    </row>
    <row r="4" spans="1:93" s="16" customFormat="1" ht="24.75" customHeight="1" x14ac:dyDescent="0.15">
      <c r="A4" s="169"/>
      <c r="B4" s="169"/>
      <c r="C4" s="169"/>
      <c r="D4" s="169"/>
      <c r="E4" s="169"/>
      <c r="F4" s="169"/>
      <c r="G4" s="170"/>
      <c r="H4" s="177" t="s">
        <v>24</v>
      </c>
      <c r="I4" s="178"/>
      <c r="J4" s="181">
        <v>43476</v>
      </c>
      <c r="K4" s="182"/>
    </row>
    <row r="5" spans="1:93" s="16" customFormat="1" ht="24.75" customHeight="1" x14ac:dyDescent="0.15">
      <c r="A5" s="169"/>
      <c r="B5" s="169"/>
      <c r="C5" s="169"/>
      <c r="D5" s="169"/>
      <c r="E5" s="169"/>
      <c r="F5" s="169"/>
      <c r="G5" s="170"/>
      <c r="H5" s="17" t="str">
        <f>"[ "&amp;J3&amp;" ]"&amp;" Test Items"</f>
        <v>[ Customer Info ] Test Items</v>
      </c>
      <c r="I5" s="51" t="s">
        <v>26</v>
      </c>
      <c r="J5" s="183">
        <f>COUNTA($G$13:$H$393)</f>
        <v>20</v>
      </c>
      <c r="K5" s="184"/>
    </row>
    <row r="6" spans="1:93" s="16" customFormat="1" ht="24.75" customHeight="1" x14ac:dyDescent="0.15">
      <c r="A6" s="169"/>
      <c r="B6" s="169"/>
      <c r="C6" s="169"/>
      <c r="D6" s="169"/>
      <c r="E6" s="169"/>
      <c r="F6" s="169"/>
      <c r="G6" s="170"/>
      <c r="H6" s="189" t="str">
        <f>"[ "&amp;J3&amp;" ]"&amp;" Test Results"</f>
        <v>[ Customer Info ] Test Results</v>
      </c>
      <c r="I6" s="51" t="s">
        <v>27</v>
      </c>
      <c r="J6" s="183">
        <f>COUNTA($I$12:$I$393)</f>
        <v>0</v>
      </c>
      <c r="K6" s="184"/>
    </row>
    <row r="7" spans="1:93" s="16" customFormat="1" ht="24.75" customHeight="1" x14ac:dyDescent="0.15">
      <c r="A7" s="169"/>
      <c r="B7" s="169"/>
      <c r="C7" s="169"/>
      <c r="D7" s="169"/>
      <c r="E7" s="169"/>
      <c r="F7" s="169"/>
      <c r="G7" s="170"/>
      <c r="H7" s="190"/>
      <c r="I7" s="51" t="s">
        <v>3</v>
      </c>
      <c r="J7" s="183">
        <f>COUNTIF($I$12:$I$395,I7)</f>
        <v>0</v>
      </c>
      <c r="K7" s="184"/>
    </row>
    <row r="8" spans="1:93" s="16" customFormat="1" ht="24.75" customHeight="1" x14ac:dyDescent="0.15">
      <c r="A8" s="171"/>
      <c r="B8" s="171"/>
      <c r="C8" s="171"/>
      <c r="D8" s="171"/>
      <c r="E8" s="171"/>
      <c r="F8" s="171"/>
      <c r="G8" s="172"/>
      <c r="H8" s="191"/>
      <c r="I8" s="18" t="s">
        <v>4</v>
      </c>
      <c r="J8" s="161">
        <f>COUNTIF($I$12:$I$395,I8)</f>
        <v>0</v>
      </c>
      <c r="K8" s="162"/>
    </row>
    <row r="9" spans="1:93" s="16" customFormat="1" ht="8.25" customHeight="1" x14ac:dyDescent="0.15">
      <c r="A9" s="34"/>
      <c r="B9" s="34"/>
      <c r="C9" s="34"/>
      <c r="D9" s="19"/>
      <c r="E9" s="20"/>
      <c r="F9" s="34"/>
      <c r="G9" s="48"/>
      <c r="H9" s="30"/>
      <c r="I9" s="23"/>
      <c r="J9" s="23"/>
      <c r="K9" s="24"/>
    </row>
    <row r="10" spans="1:93" s="16" customFormat="1" ht="21" customHeight="1" x14ac:dyDescent="0.15">
      <c r="A10" s="163"/>
      <c r="B10" s="163"/>
      <c r="C10" s="163"/>
      <c r="D10" s="163"/>
      <c r="E10" s="164"/>
      <c r="F10" s="73"/>
      <c r="G10" s="49"/>
      <c r="H10" s="35"/>
      <c r="I10" s="165"/>
      <c r="J10" s="165"/>
      <c r="K10" s="166"/>
    </row>
    <row r="11" spans="1:93" s="26" customFormat="1" ht="13.5" customHeight="1" x14ac:dyDescent="0.15">
      <c r="A11" s="131" t="s">
        <v>34</v>
      </c>
      <c r="B11" s="132"/>
      <c r="C11" s="133"/>
      <c r="D11" s="134" t="s">
        <v>33</v>
      </c>
      <c r="E11" s="134" t="s">
        <v>37</v>
      </c>
      <c r="F11" s="134" t="s">
        <v>234</v>
      </c>
      <c r="G11" s="134" t="s">
        <v>36</v>
      </c>
      <c r="H11" s="134" t="s">
        <v>35</v>
      </c>
      <c r="I11" s="134" t="s">
        <v>28</v>
      </c>
      <c r="J11" s="134" t="s">
        <v>29</v>
      </c>
      <c r="K11" s="135" t="s">
        <v>30</v>
      </c>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row>
    <row r="12" spans="1:93" x14ac:dyDescent="0.15">
      <c r="A12" s="122" t="s">
        <v>59</v>
      </c>
      <c r="B12" s="122" t="s">
        <v>60</v>
      </c>
      <c r="C12" s="122" t="s">
        <v>61</v>
      </c>
      <c r="D12" s="136"/>
      <c r="E12" s="136"/>
      <c r="F12" s="136"/>
      <c r="G12" s="136"/>
      <c r="H12" s="136"/>
      <c r="I12" s="136"/>
      <c r="J12" s="136"/>
      <c r="K12" s="137"/>
    </row>
    <row r="13" spans="1:93" ht="17.25" customHeight="1" x14ac:dyDescent="0.15">
      <c r="A13" s="117" t="s">
        <v>97</v>
      </c>
      <c r="B13" s="123" t="s">
        <v>65</v>
      </c>
      <c r="C13" s="124"/>
      <c r="D13" s="125" t="s">
        <v>155</v>
      </c>
      <c r="E13" s="53" t="s">
        <v>214</v>
      </c>
      <c r="F13" s="53"/>
      <c r="G13" s="55" t="s">
        <v>346</v>
      </c>
      <c r="H13" s="52"/>
      <c r="I13" s="12"/>
      <c r="J13" s="27"/>
      <c r="K13" s="27"/>
    </row>
    <row r="14" spans="1:93" ht="17.25" customHeight="1" x14ac:dyDescent="0.15">
      <c r="A14" s="117"/>
      <c r="B14" s="123"/>
      <c r="C14" s="123"/>
      <c r="D14" s="126"/>
      <c r="E14" s="45" t="s">
        <v>217</v>
      </c>
      <c r="F14" s="45"/>
      <c r="G14" s="55" t="s">
        <v>405</v>
      </c>
      <c r="H14" s="52"/>
      <c r="I14" s="12"/>
      <c r="J14" s="27"/>
      <c r="K14" s="27"/>
    </row>
    <row r="15" spans="1:93" ht="21.75" customHeight="1" x14ac:dyDescent="0.15">
      <c r="A15" s="117"/>
      <c r="B15" s="123"/>
      <c r="C15" s="123"/>
      <c r="D15" s="126"/>
      <c r="E15" s="36"/>
      <c r="F15" s="36"/>
      <c r="G15" s="55" t="s">
        <v>406</v>
      </c>
      <c r="H15" s="52"/>
      <c r="I15" s="12"/>
      <c r="J15" s="27"/>
      <c r="K15" s="27"/>
    </row>
    <row r="16" spans="1:93" ht="17.25" customHeight="1" x14ac:dyDescent="0.15">
      <c r="A16" s="117"/>
      <c r="B16" s="123"/>
      <c r="C16" s="127"/>
      <c r="D16" s="128"/>
      <c r="E16" s="36"/>
      <c r="F16" s="38"/>
      <c r="G16" s="55" t="s">
        <v>407</v>
      </c>
      <c r="H16" s="52"/>
      <c r="I16" s="12"/>
      <c r="J16" s="27"/>
      <c r="K16" s="27"/>
    </row>
    <row r="17" spans="1:11" ht="17.25" customHeight="1" x14ac:dyDescent="0.15">
      <c r="A17" s="117"/>
      <c r="B17" s="124" t="s">
        <v>66</v>
      </c>
      <c r="C17" s="124" t="s">
        <v>67</v>
      </c>
      <c r="D17" s="125" t="s">
        <v>156</v>
      </c>
      <c r="E17" s="45"/>
      <c r="F17" s="45"/>
      <c r="G17" s="37" t="s">
        <v>408</v>
      </c>
      <c r="H17" s="52" t="s">
        <v>422</v>
      </c>
      <c r="I17" s="12"/>
      <c r="J17" s="27"/>
      <c r="K17" s="27"/>
    </row>
    <row r="18" spans="1:11" ht="25.5" x14ac:dyDescent="0.15">
      <c r="A18" s="117"/>
      <c r="B18" s="123"/>
      <c r="C18" s="123"/>
      <c r="D18" s="126"/>
      <c r="E18" s="36"/>
      <c r="F18" s="38"/>
      <c r="G18" s="37" t="s">
        <v>409</v>
      </c>
      <c r="H18" s="52" t="s">
        <v>423</v>
      </c>
      <c r="I18" s="12"/>
      <c r="J18" s="27"/>
      <c r="K18" s="27"/>
    </row>
    <row r="19" spans="1:11" ht="24.75" customHeight="1" x14ac:dyDescent="0.15">
      <c r="A19" s="117"/>
      <c r="B19" s="123"/>
      <c r="C19" s="124" t="s">
        <v>98</v>
      </c>
      <c r="D19" s="125" t="s">
        <v>149</v>
      </c>
      <c r="E19" s="45" t="s">
        <v>218</v>
      </c>
      <c r="F19" s="45"/>
      <c r="G19" s="37" t="s">
        <v>410</v>
      </c>
      <c r="H19" s="52"/>
      <c r="I19" s="12"/>
      <c r="J19" s="27"/>
      <c r="K19" s="27"/>
    </row>
    <row r="20" spans="1:11" ht="19.5" customHeight="1" x14ac:dyDescent="0.15">
      <c r="A20" s="117"/>
      <c r="B20" s="123"/>
      <c r="C20" s="127"/>
      <c r="D20" s="128"/>
      <c r="E20" s="38"/>
      <c r="F20" s="38"/>
      <c r="G20" s="129" t="s">
        <v>411</v>
      </c>
      <c r="H20" s="55"/>
      <c r="I20" s="12"/>
      <c r="J20" s="27"/>
      <c r="K20" s="27"/>
    </row>
    <row r="21" spans="1:11" ht="17.25" customHeight="1" x14ac:dyDescent="0.15">
      <c r="A21" s="117"/>
      <c r="B21" s="123"/>
      <c r="C21" s="124" t="s">
        <v>99</v>
      </c>
      <c r="D21" s="125" t="s">
        <v>150</v>
      </c>
      <c r="E21" s="45" t="s">
        <v>218</v>
      </c>
      <c r="F21" s="45"/>
      <c r="G21" s="37" t="s">
        <v>412</v>
      </c>
      <c r="H21" s="52"/>
      <c r="I21" s="12"/>
      <c r="J21" s="27"/>
      <c r="K21" s="27"/>
    </row>
    <row r="22" spans="1:11" ht="17.25" customHeight="1" x14ac:dyDescent="0.15">
      <c r="A22" s="117"/>
      <c r="B22" s="123"/>
      <c r="C22" s="127"/>
      <c r="D22" s="128"/>
      <c r="E22" s="38"/>
      <c r="F22" s="38"/>
      <c r="G22" s="37" t="s">
        <v>413</v>
      </c>
      <c r="H22" s="52"/>
      <c r="I22" s="12"/>
      <c r="J22" s="27"/>
      <c r="K22" s="27"/>
    </row>
    <row r="23" spans="1:11" ht="17.25" customHeight="1" x14ac:dyDescent="0.15">
      <c r="A23" s="117"/>
      <c r="B23" s="123"/>
      <c r="C23" s="124" t="s">
        <v>219</v>
      </c>
      <c r="D23" s="125" t="s">
        <v>151</v>
      </c>
      <c r="E23" s="45" t="s">
        <v>218</v>
      </c>
      <c r="F23" s="45"/>
      <c r="G23" s="37" t="s">
        <v>415</v>
      </c>
      <c r="H23" s="52"/>
      <c r="I23" s="12"/>
      <c r="J23" s="27"/>
      <c r="K23" s="27"/>
    </row>
    <row r="24" spans="1:11" ht="17.25" customHeight="1" x14ac:dyDescent="0.15">
      <c r="A24" s="117"/>
      <c r="B24" s="123"/>
      <c r="C24" s="127"/>
      <c r="D24" s="128"/>
      <c r="E24" s="38"/>
      <c r="F24" s="38"/>
      <c r="G24" s="37" t="s">
        <v>414</v>
      </c>
      <c r="H24" s="52"/>
      <c r="I24" s="12"/>
      <c r="J24" s="27"/>
      <c r="K24" s="27"/>
    </row>
    <row r="25" spans="1:11" ht="17.25" customHeight="1" x14ac:dyDescent="0.15">
      <c r="A25" s="117"/>
      <c r="B25" s="123"/>
      <c r="C25" s="124" t="s">
        <v>100</v>
      </c>
      <c r="D25" s="125" t="s">
        <v>152</v>
      </c>
      <c r="E25" s="45" t="s">
        <v>218</v>
      </c>
      <c r="F25" s="45"/>
      <c r="G25" s="37" t="s">
        <v>416</v>
      </c>
      <c r="H25" s="52"/>
      <c r="I25" s="12"/>
      <c r="J25" s="27"/>
      <c r="K25" s="27"/>
    </row>
    <row r="26" spans="1:11" ht="17.25" customHeight="1" x14ac:dyDescent="0.15">
      <c r="A26" s="117"/>
      <c r="B26" s="123"/>
      <c r="C26" s="127"/>
      <c r="D26" s="128"/>
      <c r="E26" s="38"/>
      <c r="F26" s="38"/>
      <c r="G26" s="37" t="s">
        <v>417</v>
      </c>
      <c r="H26" s="52"/>
      <c r="I26" s="12"/>
      <c r="J26" s="27"/>
      <c r="K26" s="27"/>
    </row>
    <row r="27" spans="1:11" ht="17.25" customHeight="1" x14ac:dyDescent="0.15">
      <c r="A27" s="117"/>
      <c r="B27" s="123"/>
      <c r="C27" s="124" t="s">
        <v>223</v>
      </c>
      <c r="D27" s="125" t="s">
        <v>153</v>
      </c>
      <c r="E27" s="45" t="s">
        <v>218</v>
      </c>
      <c r="F27" s="45"/>
      <c r="G27" s="37" t="s">
        <v>418</v>
      </c>
      <c r="H27" s="52"/>
      <c r="I27" s="12"/>
      <c r="J27" s="27"/>
      <c r="K27" s="27"/>
    </row>
    <row r="28" spans="1:11" ht="17.25" customHeight="1" x14ac:dyDescent="0.15">
      <c r="A28" s="117"/>
      <c r="B28" s="123"/>
      <c r="C28" s="127"/>
      <c r="D28" s="128"/>
      <c r="E28" s="38"/>
      <c r="F28" s="38"/>
      <c r="G28" s="130" t="s">
        <v>419</v>
      </c>
      <c r="H28" s="52"/>
      <c r="I28" s="12"/>
      <c r="J28" s="27"/>
      <c r="K28" s="27"/>
    </row>
    <row r="29" spans="1:11" ht="17.25" customHeight="1" x14ac:dyDescent="0.15">
      <c r="A29" s="117"/>
      <c r="B29" s="123"/>
      <c r="C29" s="124" t="s">
        <v>220</v>
      </c>
      <c r="D29" s="125" t="s">
        <v>154</v>
      </c>
      <c r="E29" s="45" t="s">
        <v>218</v>
      </c>
      <c r="F29" s="45"/>
      <c r="G29" s="37" t="s">
        <v>420</v>
      </c>
      <c r="H29" s="52"/>
      <c r="I29" s="12"/>
      <c r="J29" s="27"/>
      <c r="K29" s="27"/>
    </row>
    <row r="30" spans="1:11" ht="17.25" customHeight="1" x14ac:dyDescent="0.15">
      <c r="A30" s="119"/>
      <c r="B30" s="127"/>
      <c r="C30" s="127"/>
      <c r="D30" s="128"/>
      <c r="E30" s="38"/>
      <c r="F30" s="38"/>
      <c r="G30" s="37" t="s">
        <v>421</v>
      </c>
      <c r="H30" s="52"/>
      <c r="I30" s="12"/>
      <c r="J30" s="27"/>
      <c r="K30" s="27"/>
    </row>
  </sheetData>
  <mergeCells count="14">
    <mergeCell ref="J7:K7"/>
    <mergeCell ref="J8:K8"/>
    <mergeCell ref="A10:E10"/>
    <mergeCell ref="I10:K10"/>
    <mergeCell ref="A2:G8"/>
    <mergeCell ref="H2:I2"/>
    <mergeCell ref="J2:K2"/>
    <mergeCell ref="H3:I3"/>
    <mergeCell ref="J3:K3"/>
    <mergeCell ref="H4:I4"/>
    <mergeCell ref="J4:K4"/>
    <mergeCell ref="J5:K5"/>
    <mergeCell ref="H6:H8"/>
    <mergeCell ref="J6:K6"/>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Q257"/>
  <sheetViews>
    <sheetView workbookViewId="0">
      <selection activeCell="C16" sqref="C16"/>
    </sheetView>
  </sheetViews>
  <sheetFormatPr defaultRowHeight="13.5" x14ac:dyDescent="0.15"/>
  <cols>
    <col min="1" max="1" width="7" bestFit="1" customWidth="1"/>
    <col min="2" max="2" width="13.6640625" bestFit="1" customWidth="1"/>
    <col min="3" max="3" width="17.6640625" bestFit="1" customWidth="1"/>
    <col min="4" max="4" width="23.77734375" bestFit="1" customWidth="1"/>
    <col min="5" max="5" width="13.77734375" bestFit="1" customWidth="1"/>
    <col min="6" max="6" width="19.5546875" bestFit="1" customWidth="1"/>
    <col min="7" max="7" width="19" bestFit="1" customWidth="1"/>
    <col min="8" max="8" width="21.21875" customWidth="1"/>
    <col min="9" max="9" width="61.44140625" style="50" customWidth="1"/>
    <col min="10" max="10" width="55.44140625" customWidth="1"/>
    <col min="12" max="12" width="42.21875" customWidth="1"/>
  </cols>
  <sheetData>
    <row r="1" spans="1:95" s="40" customFormat="1" ht="5.0999999999999996" customHeight="1" x14ac:dyDescent="0.15">
      <c r="A1" s="14"/>
      <c r="B1" s="14"/>
      <c r="C1" s="14"/>
      <c r="D1" s="14"/>
      <c r="E1" s="14"/>
      <c r="F1" s="13"/>
      <c r="G1" s="15"/>
      <c r="H1" s="14"/>
      <c r="I1" s="15"/>
      <c r="J1" s="10"/>
      <c r="K1" s="13"/>
      <c r="L1" s="13"/>
    </row>
    <row r="2" spans="1:95" s="16" customFormat="1" ht="24.75" customHeight="1" x14ac:dyDescent="0.15">
      <c r="A2" s="167" t="s">
        <v>50</v>
      </c>
      <c r="B2" s="167"/>
      <c r="C2" s="167"/>
      <c r="D2" s="167"/>
      <c r="E2" s="167"/>
      <c r="F2" s="167"/>
      <c r="G2" s="167"/>
      <c r="H2" s="167"/>
      <c r="I2" s="168"/>
      <c r="J2" s="173" t="s">
        <v>22</v>
      </c>
      <c r="K2" s="174"/>
      <c r="L2" s="175" t="s">
        <v>52</v>
      </c>
      <c r="M2" s="176"/>
    </row>
    <row r="3" spans="1:95" s="16" customFormat="1" ht="24.75" customHeight="1" x14ac:dyDescent="0.15">
      <c r="A3" s="169"/>
      <c r="B3" s="169"/>
      <c r="C3" s="169"/>
      <c r="D3" s="169"/>
      <c r="E3" s="169"/>
      <c r="F3" s="169"/>
      <c r="G3" s="169"/>
      <c r="H3" s="169"/>
      <c r="I3" s="170"/>
      <c r="J3" s="177" t="s">
        <v>23</v>
      </c>
      <c r="K3" s="178"/>
      <c r="L3" s="179" t="s">
        <v>43</v>
      </c>
      <c r="M3" s="180"/>
    </row>
    <row r="4" spans="1:95" s="16" customFormat="1" ht="24.75" customHeight="1" x14ac:dyDescent="0.15">
      <c r="A4" s="169"/>
      <c r="B4" s="169"/>
      <c r="C4" s="169"/>
      <c r="D4" s="169"/>
      <c r="E4" s="169"/>
      <c r="F4" s="169"/>
      <c r="G4" s="169"/>
      <c r="H4" s="169"/>
      <c r="I4" s="170"/>
      <c r="J4" s="177" t="s">
        <v>24</v>
      </c>
      <c r="K4" s="178"/>
      <c r="L4" s="181">
        <v>43476</v>
      </c>
      <c r="M4" s="182"/>
    </row>
    <row r="5" spans="1:95" s="16" customFormat="1" ht="24.75" customHeight="1" x14ac:dyDescent="0.15">
      <c r="A5" s="169"/>
      <c r="B5" s="169"/>
      <c r="C5" s="169"/>
      <c r="D5" s="169"/>
      <c r="E5" s="169"/>
      <c r="F5" s="169"/>
      <c r="G5" s="169"/>
      <c r="H5" s="169"/>
      <c r="I5" s="170"/>
      <c r="J5" s="17" t="str">
        <f>"[ "&amp;L3&amp;" ]"&amp;" Test Items"</f>
        <v>[ Sales ] Test Items</v>
      </c>
      <c r="K5" s="46" t="s">
        <v>26</v>
      </c>
      <c r="L5" s="183">
        <f>COUNTA($I$13:$J$498)</f>
        <v>286</v>
      </c>
      <c r="M5" s="184"/>
    </row>
    <row r="6" spans="1:95" s="16" customFormat="1" ht="24.75" customHeight="1" x14ac:dyDescent="0.15">
      <c r="A6" s="169"/>
      <c r="B6" s="169"/>
      <c r="C6" s="169"/>
      <c r="D6" s="169"/>
      <c r="E6" s="169"/>
      <c r="F6" s="169"/>
      <c r="G6" s="169"/>
      <c r="H6" s="169"/>
      <c r="I6" s="170"/>
      <c r="J6" s="189" t="str">
        <f>"[ "&amp;L3&amp;" ]"&amp;" Test Results"</f>
        <v>[ Sales ] Test Results</v>
      </c>
      <c r="K6" s="46" t="s">
        <v>27</v>
      </c>
      <c r="L6" s="183">
        <f>COUNTA($K$12:$K$498)</f>
        <v>0</v>
      </c>
      <c r="M6" s="184"/>
    </row>
    <row r="7" spans="1:95" s="16" customFormat="1" ht="24.75" customHeight="1" x14ac:dyDescent="0.15">
      <c r="A7" s="169"/>
      <c r="B7" s="169"/>
      <c r="C7" s="169"/>
      <c r="D7" s="169"/>
      <c r="E7" s="169"/>
      <c r="F7" s="169"/>
      <c r="G7" s="169"/>
      <c r="H7" s="169"/>
      <c r="I7" s="170"/>
      <c r="J7" s="190"/>
      <c r="K7" s="46" t="s">
        <v>3</v>
      </c>
      <c r="L7" s="183">
        <f>COUNTIF($K$12:$K$500,K7)</f>
        <v>0</v>
      </c>
      <c r="M7" s="184"/>
    </row>
    <row r="8" spans="1:95" s="16" customFormat="1" ht="24.75" customHeight="1" x14ac:dyDescent="0.15">
      <c r="A8" s="171"/>
      <c r="B8" s="171"/>
      <c r="C8" s="171"/>
      <c r="D8" s="171"/>
      <c r="E8" s="171"/>
      <c r="F8" s="171"/>
      <c r="G8" s="171"/>
      <c r="H8" s="171"/>
      <c r="I8" s="172"/>
      <c r="J8" s="191"/>
      <c r="K8" s="18" t="s">
        <v>4</v>
      </c>
      <c r="L8" s="161">
        <f>COUNTIF($K$12:$K$500,K8)</f>
        <v>0</v>
      </c>
      <c r="M8" s="162"/>
    </row>
    <row r="9" spans="1:95" s="16" customFormat="1" ht="10.5" customHeight="1" x14ac:dyDescent="0.15">
      <c r="A9" s="34"/>
      <c r="B9" s="34"/>
      <c r="C9" s="34"/>
      <c r="D9" s="34"/>
      <c r="E9" s="34"/>
      <c r="F9" s="19"/>
      <c r="G9" s="20"/>
      <c r="H9" s="34"/>
      <c r="I9" s="48"/>
      <c r="J9" s="30"/>
      <c r="K9" s="23"/>
      <c r="L9" s="23"/>
      <c r="M9" s="24"/>
    </row>
    <row r="10" spans="1:95" s="16" customFormat="1" ht="21" customHeight="1" x14ac:dyDescent="0.15">
      <c r="A10" s="163"/>
      <c r="B10" s="163"/>
      <c r="C10" s="163"/>
      <c r="D10" s="163"/>
      <c r="E10" s="163"/>
      <c r="F10" s="163"/>
      <c r="G10" s="164"/>
      <c r="H10" s="73"/>
      <c r="I10" s="49"/>
      <c r="J10" s="35"/>
      <c r="K10" s="165"/>
      <c r="L10" s="165"/>
      <c r="M10" s="166"/>
    </row>
    <row r="11" spans="1:95" s="26" customFormat="1" x14ac:dyDescent="0.15">
      <c r="A11" s="187" t="s">
        <v>34</v>
      </c>
      <c r="B11" s="205"/>
      <c r="C11" s="205"/>
      <c r="D11" s="205"/>
      <c r="E11" s="206"/>
      <c r="F11" s="159" t="s">
        <v>33</v>
      </c>
      <c r="G11" s="159" t="s">
        <v>37</v>
      </c>
      <c r="H11" s="159" t="s">
        <v>38</v>
      </c>
      <c r="I11" s="185" t="s">
        <v>36</v>
      </c>
      <c r="J11" s="185" t="s">
        <v>35</v>
      </c>
      <c r="K11" s="185" t="s">
        <v>28</v>
      </c>
      <c r="L11" s="185" t="s">
        <v>29</v>
      </c>
      <c r="M11" s="187"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8" t="s">
        <v>59</v>
      </c>
      <c r="B12" s="58" t="s">
        <v>60</v>
      </c>
      <c r="C12" s="58" t="s">
        <v>61</v>
      </c>
      <c r="D12" s="58" t="s">
        <v>63</v>
      </c>
      <c r="E12" s="58" t="s">
        <v>64</v>
      </c>
      <c r="F12" s="160"/>
      <c r="G12" s="160"/>
      <c r="H12" s="160"/>
      <c r="I12" s="186"/>
      <c r="J12" s="186"/>
      <c r="K12" s="186"/>
      <c r="L12" s="186"/>
      <c r="M12" s="188"/>
      <c r="N12" s="42"/>
      <c r="O12" s="42"/>
      <c r="P12" s="41"/>
      <c r="Q12" s="41"/>
    </row>
    <row r="13" spans="1:95" s="40" customFormat="1" ht="15.75" x14ac:dyDescent="0.15">
      <c r="A13" s="75" t="s">
        <v>92</v>
      </c>
      <c r="B13" s="75" t="s">
        <v>74</v>
      </c>
      <c r="C13" s="75" t="s">
        <v>74</v>
      </c>
      <c r="D13" s="75" t="s">
        <v>75</v>
      </c>
      <c r="E13" s="75"/>
      <c r="F13" s="86" t="s">
        <v>157</v>
      </c>
      <c r="G13" s="53" t="s">
        <v>214</v>
      </c>
      <c r="H13" s="53"/>
      <c r="I13" s="77" t="s">
        <v>346</v>
      </c>
      <c r="J13" s="37"/>
      <c r="K13" s="12"/>
      <c r="L13" s="27"/>
      <c r="M13" s="27"/>
      <c r="N13" s="42"/>
      <c r="O13" s="42"/>
      <c r="P13" s="41"/>
      <c r="Q13" s="41"/>
    </row>
    <row r="14" spans="1:95" s="40" customFormat="1" ht="15.75" x14ac:dyDescent="0.15">
      <c r="A14" s="78"/>
      <c r="B14" s="78"/>
      <c r="C14" s="78"/>
      <c r="D14" s="78"/>
      <c r="E14" s="78"/>
      <c r="F14" s="87"/>
      <c r="G14" s="76" t="s">
        <v>215</v>
      </c>
      <c r="H14" s="45"/>
      <c r="I14" s="77" t="s">
        <v>515</v>
      </c>
      <c r="J14" s="37"/>
      <c r="K14" s="12"/>
      <c r="L14" s="27"/>
      <c r="M14" s="27"/>
      <c r="N14" s="42"/>
      <c r="O14" s="42"/>
      <c r="P14" s="41"/>
      <c r="Q14" s="41"/>
    </row>
    <row r="15" spans="1:95" s="40" customFormat="1" ht="15.75" x14ac:dyDescent="0.15">
      <c r="A15" s="78"/>
      <c r="B15" s="78"/>
      <c r="C15" s="78"/>
      <c r="D15" s="81"/>
      <c r="E15" s="81"/>
      <c r="F15" s="88"/>
      <c r="G15" s="79"/>
      <c r="H15" s="38"/>
      <c r="I15" s="77" t="s">
        <v>427</v>
      </c>
      <c r="J15" s="37"/>
      <c r="K15" s="12"/>
      <c r="L15" s="27"/>
      <c r="M15" s="27"/>
      <c r="N15" s="42"/>
      <c r="O15" s="42"/>
      <c r="P15" s="41"/>
      <c r="Q15" s="41"/>
    </row>
    <row r="16" spans="1:95" s="40" customFormat="1" ht="15.75" x14ac:dyDescent="0.15">
      <c r="A16" s="78"/>
      <c r="B16" s="78"/>
      <c r="C16" s="78"/>
      <c r="D16" s="75" t="s">
        <v>80</v>
      </c>
      <c r="E16" s="75" t="s">
        <v>78</v>
      </c>
      <c r="F16" s="71" t="s">
        <v>158</v>
      </c>
      <c r="G16" s="53"/>
      <c r="H16" s="53"/>
      <c r="I16" s="37" t="s">
        <v>494</v>
      </c>
      <c r="J16" s="37"/>
      <c r="K16" s="12"/>
      <c r="L16" s="27"/>
      <c r="M16" s="27"/>
      <c r="N16" s="42"/>
      <c r="O16" s="42"/>
      <c r="P16" s="41"/>
      <c r="Q16" s="41"/>
    </row>
    <row r="17" spans="1:17" s="40" customFormat="1" ht="25.5" x14ac:dyDescent="0.15">
      <c r="A17" s="78"/>
      <c r="B17" s="78"/>
      <c r="C17" s="78"/>
      <c r="D17" s="78"/>
      <c r="E17" s="75" t="s">
        <v>76</v>
      </c>
      <c r="F17" s="86" t="s">
        <v>159</v>
      </c>
      <c r="G17" s="53" t="s">
        <v>227</v>
      </c>
      <c r="H17" s="53"/>
      <c r="I17" s="47" t="s">
        <v>495</v>
      </c>
      <c r="J17" s="37" t="s">
        <v>498</v>
      </c>
      <c r="K17" s="12"/>
      <c r="L17" s="27"/>
      <c r="M17" s="27"/>
      <c r="N17" s="42"/>
      <c r="O17" s="42"/>
      <c r="P17" s="41"/>
      <c r="Q17" s="41"/>
    </row>
    <row r="18" spans="1:17" s="40" customFormat="1" ht="25.5" x14ac:dyDescent="0.15">
      <c r="A18" s="78"/>
      <c r="B18" s="78"/>
      <c r="C18" s="78"/>
      <c r="D18" s="78"/>
      <c r="E18" s="78"/>
      <c r="F18" s="87"/>
      <c r="G18" s="76" t="s">
        <v>221</v>
      </c>
      <c r="H18" s="53"/>
      <c r="I18" s="47" t="s">
        <v>496</v>
      </c>
      <c r="J18" s="37" t="s">
        <v>499</v>
      </c>
      <c r="K18" s="12"/>
      <c r="L18" s="27"/>
      <c r="M18" s="27"/>
      <c r="N18" s="42"/>
      <c r="O18" s="42"/>
      <c r="P18" s="41"/>
      <c r="Q18" s="41"/>
    </row>
    <row r="19" spans="1:17" s="40" customFormat="1" ht="38.25" x14ac:dyDescent="0.15">
      <c r="A19" s="78"/>
      <c r="B19" s="78"/>
      <c r="C19" s="78"/>
      <c r="D19" s="78"/>
      <c r="E19" s="78"/>
      <c r="F19" s="87"/>
      <c r="G19" s="79"/>
      <c r="H19" s="53" t="s">
        <v>235</v>
      </c>
      <c r="I19" s="47" t="s">
        <v>497</v>
      </c>
      <c r="J19" s="37"/>
      <c r="K19" s="12"/>
      <c r="L19" s="27"/>
      <c r="M19" s="27"/>
      <c r="N19" s="42"/>
      <c r="O19" s="42"/>
      <c r="P19" s="41"/>
      <c r="Q19" s="41"/>
    </row>
    <row r="20" spans="1:17" s="40" customFormat="1" ht="38.25" x14ac:dyDescent="0.15">
      <c r="A20" s="78"/>
      <c r="B20" s="78"/>
      <c r="C20" s="78"/>
      <c r="D20" s="78"/>
      <c r="E20" s="78"/>
      <c r="F20" s="87"/>
      <c r="G20" s="80"/>
      <c r="H20" s="53" t="s">
        <v>236</v>
      </c>
      <c r="I20" s="85" t="s">
        <v>500</v>
      </c>
      <c r="J20" s="85" t="s">
        <v>501</v>
      </c>
      <c r="K20" s="12"/>
      <c r="L20" s="27"/>
      <c r="M20" s="27"/>
      <c r="N20" s="42"/>
      <c r="O20" s="42"/>
      <c r="P20" s="41"/>
      <c r="Q20" s="41"/>
    </row>
    <row r="21" spans="1:17" s="40" customFormat="1" ht="25.5" x14ac:dyDescent="0.15">
      <c r="A21" s="78"/>
      <c r="B21" s="78"/>
      <c r="C21" s="78"/>
      <c r="D21" s="78"/>
      <c r="E21" s="78"/>
      <c r="F21" s="87"/>
      <c r="G21" s="53" t="s">
        <v>222</v>
      </c>
      <c r="H21" s="53"/>
      <c r="I21" s="47" t="s">
        <v>502</v>
      </c>
      <c r="J21" s="37" t="s">
        <v>505</v>
      </c>
      <c r="K21" s="12"/>
      <c r="L21" s="27"/>
      <c r="M21" s="27"/>
      <c r="N21" s="42"/>
      <c r="O21" s="42"/>
      <c r="P21" s="41"/>
      <c r="Q21" s="41"/>
    </row>
    <row r="22" spans="1:17" s="40" customFormat="1" ht="25.5" x14ac:dyDescent="0.15">
      <c r="A22" s="78"/>
      <c r="B22" s="78"/>
      <c r="C22" s="78"/>
      <c r="D22" s="78"/>
      <c r="E22" s="78"/>
      <c r="F22" s="87"/>
      <c r="G22" s="76" t="s">
        <v>224</v>
      </c>
      <c r="H22" s="45"/>
      <c r="I22" s="47" t="s">
        <v>503</v>
      </c>
      <c r="J22" s="37" t="s">
        <v>506</v>
      </c>
      <c r="K22" s="12"/>
      <c r="L22" s="27"/>
      <c r="M22" s="27"/>
      <c r="N22" s="42"/>
      <c r="O22" s="42"/>
      <c r="P22" s="41"/>
      <c r="Q22" s="41"/>
    </row>
    <row r="23" spans="1:17" s="40" customFormat="1" ht="38.25" x14ac:dyDescent="0.15">
      <c r="A23" s="78"/>
      <c r="B23" s="78"/>
      <c r="C23" s="78"/>
      <c r="D23" s="78"/>
      <c r="E23" s="78"/>
      <c r="F23" s="87"/>
      <c r="G23" s="79"/>
      <c r="H23" s="36"/>
      <c r="I23" s="47" t="s">
        <v>504</v>
      </c>
      <c r="J23" s="47" t="s">
        <v>507</v>
      </c>
      <c r="K23" s="12"/>
      <c r="L23" s="27"/>
      <c r="M23" s="27"/>
      <c r="N23" s="42"/>
      <c r="O23" s="42"/>
      <c r="P23" s="41"/>
      <c r="Q23" s="41"/>
    </row>
    <row r="24" spans="1:17" s="40" customFormat="1" ht="15.75" x14ac:dyDescent="0.15">
      <c r="A24" s="78"/>
      <c r="B24" s="78"/>
      <c r="C24" s="78"/>
      <c r="D24" s="78"/>
      <c r="E24" s="78"/>
      <c r="F24" s="87"/>
      <c r="G24" s="80"/>
      <c r="H24" s="38"/>
      <c r="I24" s="85" t="s">
        <v>509</v>
      </c>
      <c r="J24" s="85"/>
      <c r="K24" s="12"/>
      <c r="L24" s="27"/>
      <c r="M24" s="27"/>
      <c r="N24" s="42"/>
      <c r="O24" s="42"/>
      <c r="P24" s="41"/>
      <c r="Q24" s="41"/>
    </row>
    <row r="25" spans="1:17" s="40" customFormat="1" ht="25.5" x14ac:dyDescent="0.15">
      <c r="A25" s="78"/>
      <c r="B25" s="78"/>
      <c r="C25" s="78"/>
      <c r="D25" s="78"/>
      <c r="E25" s="78"/>
      <c r="F25" s="87"/>
      <c r="G25" s="53" t="s">
        <v>225</v>
      </c>
      <c r="H25" s="53"/>
      <c r="I25" s="47" t="s">
        <v>510</v>
      </c>
      <c r="J25" s="37" t="s">
        <v>508</v>
      </c>
      <c r="K25" s="12"/>
      <c r="L25" s="27"/>
      <c r="M25" s="27"/>
      <c r="N25" s="42"/>
      <c r="O25" s="42"/>
      <c r="P25" s="41"/>
      <c r="Q25" s="41"/>
    </row>
    <row r="26" spans="1:17" s="40" customFormat="1" ht="51" x14ac:dyDescent="0.15">
      <c r="A26" s="78"/>
      <c r="B26" s="78"/>
      <c r="C26" s="78"/>
      <c r="D26" s="78"/>
      <c r="E26" s="78"/>
      <c r="F26" s="87"/>
      <c r="G26" s="76" t="s">
        <v>228</v>
      </c>
      <c r="H26" s="45"/>
      <c r="I26" s="47" t="s">
        <v>511</v>
      </c>
      <c r="J26" s="47" t="s">
        <v>513</v>
      </c>
      <c r="K26" s="12"/>
      <c r="L26" s="27"/>
      <c r="M26" s="27"/>
      <c r="N26" s="42"/>
      <c r="O26" s="42"/>
      <c r="P26" s="41"/>
      <c r="Q26" s="41"/>
    </row>
    <row r="27" spans="1:17" s="40" customFormat="1" ht="15.75" x14ac:dyDescent="0.15">
      <c r="A27" s="78"/>
      <c r="B27" s="78"/>
      <c r="C27" s="78"/>
      <c r="D27" s="78"/>
      <c r="E27" s="78"/>
      <c r="F27" s="87"/>
      <c r="G27" s="79"/>
      <c r="H27" s="36"/>
      <c r="I27" s="85" t="s">
        <v>514</v>
      </c>
      <c r="J27" s="85"/>
      <c r="K27" s="12"/>
      <c r="L27" s="27"/>
      <c r="M27" s="27"/>
      <c r="N27" s="42"/>
      <c r="O27" s="42"/>
      <c r="P27" s="41"/>
      <c r="Q27" s="41"/>
    </row>
    <row r="28" spans="1:17" s="40" customFormat="1" ht="25.5" x14ac:dyDescent="0.15">
      <c r="A28" s="78"/>
      <c r="B28" s="78"/>
      <c r="C28" s="78"/>
      <c r="D28" s="78"/>
      <c r="E28" s="78"/>
      <c r="F28" s="87"/>
      <c r="G28" s="80"/>
      <c r="H28" s="38"/>
      <c r="I28" s="37" t="s">
        <v>512</v>
      </c>
      <c r="J28" s="47"/>
      <c r="K28" s="12"/>
      <c r="L28" s="27"/>
      <c r="M28" s="27"/>
      <c r="N28" s="42"/>
      <c r="O28" s="42"/>
      <c r="P28" s="41"/>
      <c r="Q28" s="41"/>
    </row>
    <row r="29" spans="1:17" s="40" customFormat="1" ht="15.75" x14ac:dyDescent="0.15">
      <c r="A29" s="78"/>
      <c r="B29" s="78"/>
      <c r="C29" s="78"/>
      <c r="D29" s="78"/>
      <c r="E29" s="81"/>
      <c r="F29" s="88"/>
      <c r="G29" s="53" t="s">
        <v>226</v>
      </c>
      <c r="H29" s="53"/>
      <c r="I29" s="47" t="s">
        <v>743</v>
      </c>
      <c r="J29" s="37"/>
      <c r="K29" s="12"/>
      <c r="L29" s="27"/>
      <c r="M29" s="27"/>
      <c r="N29" s="42"/>
      <c r="O29" s="42"/>
      <c r="P29" s="41"/>
      <c r="Q29" s="41"/>
    </row>
    <row r="30" spans="1:17" s="40" customFormat="1" ht="15.75" x14ac:dyDescent="0.15">
      <c r="A30" s="66"/>
      <c r="B30" s="78"/>
      <c r="C30" s="70" t="s">
        <v>77</v>
      </c>
      <c r="D30" s="70" t="s">
        <v>75</v>
      </c>
      <c r="E30" s="70"/>
      <c r="F30" s="59" t="s">
        <v>160</v>
      </c>
      <c r="G30" s="53" t="s">
        <v>214</v>
      </c>
      <c r="H30" s="39"/>
      <c r="I30" s="77" t="s">
        <v>346</v>
      </c>
      <c r="J30" s="37"/>
      <c r="K30" s="12"/>
      <c r="L30" s="27"/>
      <c r="M30" s="27"/>
      <c r="N30" s="42"/>
      <c r="O30" s="42"/>
      <c r="P30" s="41"/>
      <c r="Q30" s="41"/>
    </row>
    <row r="31" spans="1:17" s="40" customFormat="1" ht="15.75" x14ac:dyDescent="0.15">
      <c r="A31" s="66"/>
      <c r="B31" s="78"/>
      <c r="C31" s="69"/>
      <c r="D31" s="69"/>
      <c r="E31" s="69"/>
      <c r="F31" s="60"/>
      <c r="G31" s="76" t="s">
        <v>215</v>
      </c>
      <c r="H31" s="45"/>
      <c r="I31" s="77" t="s">
        <v>516</v>
      </c>
      <c r="J31" s="37"/>
      <c r="K31" s="12"/>
      <c r="L31" s="27"/>
      <c r="M31" s="27"/>
      <c r="N31" s="42"/>
      <c r="O31" s="42"/>
      <c r="P31" s="41"/>
      <c r="Q31" s="41"/>
    </row>
    <row r="32" spans="1:17" s="40" customFormat="1" ht="15.75" x14ac:dyDescent="0.15">
      <c r="A32" s="66"/>
      <c r="B32" s="78"/>
      <c r="C32" s="69"/>
      <c r="D32" s="69"/>
      <c r="E32" s="69"/>
      <c r="F32" s="60"/>
      <c r="G32" s="79"/>
      <c r="H32" s="36"/>
      <c r="I32" s="77" t="s">
        <v>427</v>
      </c>
      <c r="J32" s="37"/>
      <c r="K32" s="12"/>
      <c r="L32" s="27"/>
      <c r="M32" s="27"/>
      <c r="N32" s="42"/>
      <c r="O32" s="42"/>
      <c r="P32" s="41"/>
      <c r="Q32" s="41"/>
    </row>
    <row r="33" spans="1:17" s="40" customFormat="1" ht="15.75" x14ac:dyDescent="0.15">
      <c r="A33" s="66"/>
      <c r="B33" s="78"/>
      <c r="C33" s="69"/>
      <c r="D33" s="69"/>
      <c r="E33" s="69"/>
      <c r="F33" s="60"/>
      <c r="G33" s="79"/>
      <c r="H33" s="36"/>
      <c r="I33" s="77" t="s">
        <v>517</v>
      </c>
      <c r="J33" s="37"/>
      <c r="K33" s="12"/>
      <c r="L33" s="27"/>
      <c r="M33" s="27"/>
      <c r="N33" s="42"/>
      <c r="O33" s="42"/>
      <c r="P33" s="41"/>
      <c r="Q33" s="41"/>
    </row>
    <row r="34" spans="1:17" s="40" customFormat="1" ht="15.75" x14ac:dyDescent="0.15">
      <c r="A34" s="66"/>
      <c r="B34" s="78"/>
      <c r="C34" s="69"/>
      <c r="D34" s="74"/>
      <c r="E34" s="74"/>
      <c r="F34" s="64"/>
      <c r="G34" s="79"/>
      <c r="H34" s="38"/>
      <c r="I34" s="77" t="s">
        <v>518</v>
      </c>
      <c r="J34" s="37"/>
      <c r="K34" s="12"/>
      <c r="L34" s="27"/>
      <c r="M34" s="27"/>
      <c r="N34" s="42"/>
      <c r="O34" s="42"/>
      <c r="P34" s="41"/>
      <c r="Q34" s="41"/>
    </row>
    <row r="35" spans="1:17" s="40" customFormat="1" ht="15.75" x14ac:dyDescent="0.15">
      <c r="A35" s="66"/>
      <c r="B35" s="78"/>
      <c r="C35" s="69"/>
      <c r="D35" s="70" t="s">
        <v>80</v>
      </c>
      <c r="E35" s="83" t="s">
        <v>78</v>
      </c>
      <c r="F35" s="71" t="s">
        <v>161</v>
      </c>
      <c r="G35" s="53"/>
      <c r="H35" s="53"/>
      <c r="I35" s="37" t="s">
        <v>519</v>
      </c>
      <c r="J35" s="37"/>
      <c r="K35" s="12"/>
      <c r="L35" s="27"/>
      <c r="M35" s="27"/>
      <c r="N35" s="42"/>
      <c r="O35" s="42"/>
      <c r="P35" s="41"/>
      <c r="Q35" s="41"/>
    </row>
    <row r="36" spans="1:17" s="40" customFormat="1" ht="25.5" x14ac:dyDescent="0.15">
      <c r="A36" s="66"/>
      <c r="B36" s="78"/>
      <c r="C36" s="69"/>
      <c r="D36" s="69"/>
      <c r="E36" s="70" t="s">
        <v>76</v>
      </c>
      <c r="F36" s="59" t="s">
        <v>162</v>
      </c>
      <c r="G36" s="53" t="s">
        <v>229</v>
      </c>
      <c r="H36" s="39"/>
      <c r="I36" s="37" t="s">
        <v>521</v>
      </c>
      <c r="J36" s="37"/>
      <c r="K36" s="12"/>
      <c r="L36" s="27"/>
      <c r="M36" s="27"/>
      <c r="N36" s="42"/>
      <c r="O36" s="42"/>
      <c r="P36" s="41"/>
      <c r="Q36" s="41"/>
    </row>
    <row r="37" spans="1:17" s="40" customFormat="1" ht="15.75" x14ac:dyDescent="0.15">
      <c r="A37" s="66"/>
      <c r="B37" s="78"/>
      <c r="C37" s="69"/>
      <c r="D37" s="69"/>
      <c r="E37" s="69"/>
      <c r="F37" s="60"/>
      <c r="G37" s="45" t="s">
        <v>230</v>
      </c>
      <c r="H37" s="45"/>
      <c r="I37" s="45" t="s">
        <v>522</v>
      </c>
      <c r="J37" s="37"/>
      <c r="K37" s="12"/>
      <c r="L37" s="27"/>
      <c r="M37" s="27"/>
      <c r="N37" s="42"/>
      <c r="O37" s="42"/>
      <c r="P37" s="41"/>
      <c r="Q37" s="41"/>
    </row>
    <row r="38" spans="1:17" s="40" customFormat="1" ht="38.25" x14ac:dyDescent="0.15">
      <c r="A38" s="66"/>
      <c r="B38" s="78"/>
      <c r="C38" s="69"/>
      <c r="D38" s="69"/>
      <c r="E38" s="69"/>
      <c r="F38" s="60"/>
      <c r="G38" s="36"/>
      <c r="H38" s="36"/>
      <c r="I38" s="45" t="s">
        <v>523</v>
      </c>
      <c r="J38" s="37" t="s">
        <v>532</v>
      </c>
      <c r="K38" s="12"/>
      <c r="L38" s="27"/>
      <c r="M38" s="27"/>
      <c r="N38" s="42"/>
      <c r="O38" s="42"/>
      <c r="P38" s="41"/>
      <c r="Q38" s="41"/>
    </row>
    <row r="39" spans="1:17" s="40" customFormat="1" ht="38.25" x14ac:dyDescent="0.15">
      <c r="A39" s="66"/>
      <c r="B39" s="78"/>
      <c r="C39" s="69"/>
      <c r="D39" s="69"/>
      <c r="E39" s="69"/>
      <c r="F39" s="60"/>
      <c r="G39" s="36"/>
      <c r="H39" s="36"/>
      <c r="I39" s="38"/>
      <c r="J39" s="37" t="s">
        <v>533</v>
      </c>
      <c r="K39" s="12"/>
      <c r="L39" s="27"/>
      <c r="M39" s="27"/>
      <c r="N39" s="42"/>
      <c r="O39" s="42"/>
      <c r="P39" s="41"/>
      <c r="Q39" s="41"/>
    </row>
    <row r="40" spans="1:17" s="40" customFormat="1" ht="15.75" x14ac:dyDescent="0.15">
      <c r="A40" s="66"/>
      <c r="B40" s="78"/>
      <c r="C40" s="69"/>
      <c r="D40" s="69"/>
      <c r="E40" s="69"/>
      <c r="F40" s="60"/>
      <c r="G40" s="36"/>
      <c r="H40" s="36"/>
      <c r="I40" s="38" t="s">
        <v>524</v>
      </c>
      <c r="J40" s="37"/>
      <c r="K40" s="12"/>
      <c r="L40" s="27"/>
      <c r="M40" s="27"/>
      <c r="N40" s="42"/>
      <c r="O40" s="42"/>
      <c r="P40" s="41"/>
      <c r="Q40" s="41"/>
    </row>
    <row r="41" spans="1:17" s="40" customFormat="1" ht="15.75" x14ac:dyDescent="0.15">
      <c r="A41" s="66"/>
      <c r="B41" s="78"/>
      <c r="C41" s="69"/>
      <c r="D41" s="69"/>
      <c r="E41" s="69"/>
      <c r="F41" s="60"/>
      <c r="G41" s="38"/>
      <c r="H41" s="38"/>
      <c r="I41" s="37" t="s">
        <v>525</v>
      </c>
      <c r="J41" s="37"/>
      <c r="K41" s="12"/>
      <c r="L41" s="27"/>
      <c r="M41" s="27"/>
      <c r="N41" s="42"/>
      <c r="O41" s="42"/>
      <c r="P41" s="41"/>
      <c r="Q41" s="41"/>
    </row>
    <row r="42" spans="1:17" s="40" customFormat="1" ht="25.5" x14ac:dyDescent="0.15">
      <c r="A42" s="66"/>
      <c r="B42" s="78"/>
      <c r="C42" s="69"/>
      <c r="D42" s="69"/>
      <c r="E42" s="69"/>
      <c r="F42" s="60"/>
      <c r="G42" s="45" t="s">
        <v>231</v>
      </c>
      <c r="H42" s="45"/>
      <c r="I42" s="45" t="s">
        <v>526</v>
      </c>
      <c r="J42" s="37" t="s">
        <v>534</v>
      </c>
      <c r="K42" s="12"/>
      <c r="L42" s="27"/>
      <c r="M42" s="27"/>
      <c r="N42" s="42"/>
      <c r="O42" s="42"/>
      <c r="P42" s="41"/>
      <c r="Q42" s="41"/>
    </row>
    <row r="43" spans="1:17" s="40" customFormat="1" ht="25.5" x14ac:dyDescent="0.15">
      <c r="A43" s="66"/>
      <c r="B43" s="78"/>
      <c r="C43" s="69"/>
      <c r="D43" s="69"/>
      <c r="E43" s="69"/>
      <c r="F43" s="60"/>
      <c r="G43" s="36"/>
      <c r="H43" s="36"/>
      <c r="I43" s="36"/>
      <c r="J43" s="37" t="s">
        <v>535</v>
      </c>
      <c r="K43" s="12"/>
      <c r="L43" s="27"/>
      <c r="M43" s="27"/>
      <c r="N43" s="42"/>
      <c r="O43" s="42"/>
      <c r="P43" s="41"/>
      <c r="Q43" s="41"/>
    </row>
    <row r="44" spans="1:17" s="40" customFormat="1" ht="25.5" x14ac:dyDescent="0.15">
      <c r="A44" s="66"/>
      <c r="B44" s="78"/>
      <c r="C44" s="69"/>
      <c r="D44" s="69"/>
      <c r="E44" s="69"/>
      <c r="F44" s="60"/>
      <c r="G44" s="38"/>
      <c r="H44" s="38"/>
      <c r="I44" s="38"/>
      <c r="J44" s="37" t="s">
        <v>536</v>
      </c>
      <c r="K44" s="12"/>
      <c r="L44" s="27"/>
      <c r="M44" s="27"/>
      <c r="N44" s="42"/>
      <c r="O44" s="42"/>
      <c r="P44" s="41"/>
      <c r="Q44" s="41"/>
    </row>
    <row r="45" spans="1:17" s="40" customFormat="1" ht="25.5" x14ac:dyDescent="0.15">
      <c r="A45" s="66"/>
      <c r="B45" s="78"/>
      <c r="C45" s="69"/>
      <c r="D45" s="69"/>
      <c r="E45" s="69"/>
      <c r="F45" s="60"/>
      <c r="G45" s="45"/>
      <c r="H45" s="45"/>
      <c r="I45" s="37" t="s">
        <v>527</v>
      </c>
      <c r="J45" s="37"/>
      <c r="K45" s="12"/>
      <c r="L45" s="27"/>
      <c r="M45" s="27"/>
      <c r="N45" s="42"/>
      <c r="O45" s="42"/>
      <c r="P45" s="41"/>
      <c r="Q45" s="41"/>
    </row>
    <row r="46" spans="1:17" s="40" customFormat="1" ht="25.5" x14ac:dyDescent="0.15">
      <c r="A46" s="66"/>
      <c r="B46" s="78"/>
      <c r="C46" s="74"/>
      <c r="D46" s="74"/>
      <c r="E46" s="74"/>
      <c r="F46" s="64"/>
      <c r="G46" s="38"/>
      <c r="H46" s="38"/>
      <c r="I46" s="37" t="s">
        <v>528</v>
      </c>
      <c r="J46" s="37"/>
      <c r="K46" s="12"/>
      <c r="L46" s="27"/>
      <c r="M46" s="27"/>
      <c r="N46" s="42"/>
      <c r="O46" s="42"/>
      <c r="P46" s="41"/>
      <c r="Q46" s="41"/>
    </row>
    <row r="47" spans="1:17" s="40" customFormat="1" ht="15.75" x14ac:dyDescent="0.15">
      <c r="A47" s="66"/>
      <c r="B47" s="75" t="s">
        <v>93</v>
      </c>
      <c r="C47" s="65" t="s">
        <v>75</v>
      </c>
      <c r="D47" s="65"/>
      <c r="E47" s="65"/>
      <c r="F47" s="59" t="s">
        <v>163</v>
      </c>
      <c r="G47" s="45" t="s">
        <v>214</v>
      </c>
      <c r="H47" s="45"/>
      <c r="I47" s="77" t="s">
        <v>346</v>
      </c>
      <c r="J47" s="37"/>
      <c r="K47" s="12"/>
      <c r="L47" s="27"/>
      <c r="M47" s="27"/>
      <c r="N47" s="42"/>
      <c r="O47" s="42"/>
      <c r="P47" s="41"/>
      <c r="Q47" s="41"/>
    </row>
    <row r="48" spans="1:17" s="40" customFormat="1" ht="15.75" x14ac:dyDescent="0.15">
      <c r="A48" s="66"/>
      <c r="B48" s="78"/>
      <c r="C48" s="66"/>
      <c r="D48" s="66"/>
      <c r="E48" s="66"/>
      <c r="F48" s="60"/>
      <c r="G48" s="38"/>
      <c r="H48" s="38"/>
      <c r="I48" s="77" t="s">
        <v>529</v>
      </c>
      <c r="J48" s="37"/>
      <c r="K48" s="12"/>
      <c r="L48" s="27"/>
      <c r="M48" s="27"/>
      <c r="N48" s="42"/>
      <c r="O48" s="42"/>
      <c r="P48" s="41"/>
      <c r="Q48" s="41"/>
    </row>
    <row r="49" spans="1:17" s="40" customFormat="1" ht="15.75" x14ac:dyDescent="0.15">
      <c r="A49" s="66"/>
      <c r="B49" s="78"/>
      <c r="C49" s="66"/>
      <c r="D49" s="66"/>
      <c r="E49" s="66"/>
      <c r="F49" s="60"/>
      <c r="G49" s="76" t="s">
        <v>215</v>
      </c>
      <c r="H49" s="45"/>
      <c r="I49" s="77" t="s">
        <v>530</v>
      </c>
      <c r="J49" s="37"/>
      <c r="K49" s="12"/>
      <c r="L49" s="27"/>
      <c r="M49" s="27"/>
      <c r="N49" s="42"/>
      <c r="O49" s="42"/>
      <c r="P49" s="41"/>
      <c r="Q49" s="41"/>
    </row>
    <row r="50" spans="1:17" s="40" customFormat="1" ht="15.75" x14ac:dyDescent="0.15">
      <c r="A50" s="66"/>
      <c r="B50" s="78"/>
      <c r="C50" s="66"/>
      <c r="D50" s="66"/>
      <c r="E50" s="66"/>
      <c r="F50" s="60"/>
      <c r="G50" s="79"/>
      <c r="H50" s="36"/>
      <c r="I50" s="77" t="s">
        <v>531</v>
      </c>
      <c r="J50" s="37"/>
      <c r="K50" s="12"/>
      <c r="L50" s="27"/>
      <c r="M50" s="27"/>
      <c r="N50" s="42"/>
      <c r="O50" s="42"/>
      <c r="P50" s="41"/>
      <c r="Q50" s="41"/>
    </row>
    <row r="51" spans="1:17" s="40" customFormat="1" ht="15.75" x14ac:dyDescent="0.15">
      <c r="A51" s="66"/>
      <c r="B51" s="78"/>
      <c r="C51" s="66"/>
      <c r="D51" s="66"/>
      <c r="E51" s="66"/>
      <c r="F51" s="60"/>
      <c r="G51" s="79"/>
      <c r="H51" s="36"/>
      <c r="I51" s="77" t="s">
        <v>427</v>
      </c>
      <c r="J51" s="37"/>
      <c r="K51" s="12"/>
      <c r="L51" s="27"/>
      <c r="M51" s="27"/>
      <c r="N51" s="42"/>
      <c r="O51" s="42"/>
      <c r="P51" s="41"/>
      <c r="Q51" s="41"/>
    </row>
    <row r="52" spans="1:17" s="40" customFormat="1" ht="15.75" x14ac:dyDescent="0.15">
      <c r="A52" s="66"/>
      <c r="B52" s="78"/>
      <c r="C52" s="66"/>
      <c r="D52" s="66"/>
      <c r="E52" s="66"/>
      <c r="F52" s="60"/>
      <c r="G52" s="79"/>
      <c r="H52" s="38"/>
      <c r="I52" s="77" t="s">
        <v>537</v>
      </c>
      <c r="J52" s="37"/>
      <c r="K52" s="12"/>
      <c r="L52" s="27"/>
      <c r="M52" s="27"/>
      <c r="N52" s="42"/>
      <c r="O52" s="42"/>
      <c r="P52" s="41"/>
      <c r="Q52" s="41"/>
    </row>
    <row r="53" spans="1:17" s="40" customFormat="1" ht="15.75" x14ac:dyDescent="0.15">
      <c r="A53" s="66"/>
      <c r="B53" s="78"/>
      <c r="C53" s="75" t="s">
        <v>80</v>
      </c>
      <c r="D53" s="75" t="s">
        <v>78</v>
      </c>
      <c r="E53" s="84"/>
      <c r="F53" s="71" t="s">
        <v>164</v>
      </c>
      <c r="G53" s="53"/>
      <c r="H53" s="53"/>
      <c r="I53" s="37" t="s">
        <v>538</v>
      </c>
      <c r="J53" s="37"/>
      <c r="K53" s="12"/>
      <c r="L53" s="27"/>
      <c r="M53" s="27"/>
      <c r="N53" s="42"/>
      <c r="O53" s="42"/>
      <c r="P53" s="41"/>
      <c r="Q53" s="41"/>
    </row>
    <row r="54" spans="1:17" s="40" customFormat="1" ht="38.25" x14ac:dyDescent="0.15">
      <c r="A54" s="66"/>
      <c r="B54" s="78"/>
      <c r="C54" s="78"/>
      <c r="D54" s="65" t="s">
        <v>76</v>
      </c>
      <c r="E54" s="65"/>
      <c r="F54" s="59" t="s">
        <v>165</v>
      </c>
      <c r="G54" s="45" t="s">
        <v>232</v>
      </c>
      <c r="H54" s="39"/>
      <c r="I54" s="37" t="s">
        <v>539</v>
      </c>
      <c r="J54" s="37" t="s">
        <v>550</v>
      </c>
      <c r="K54" s="12"/>
      <c r="L54" s="27"/>
      <c r="M54" s="27"/>
      <c r="N54" s="42"/>
      <c r="O54" s="42"/>
      <c r="P54" s="41"/>
      <c r="Q54" s="41"/>
    </row>
    <row r="55" spans="1:17" s="40" customFormat="1" ht="25.5" x14ac:dyDescent="0.15">
      <c r="A55" s="66"/>
      <c r="B55" s="78"/>
      <c r="C55" s="78"/>
      <c r="D55" s="66"/>
      <c r="E55" s="66"/>
      <c r="F55" s="60"/>
      <c r="G55" s="36"/>
      <c r="H55" s="202" t="s">
        <v>237</v>
      </c>
      <c r="I55" s="45" t="s">
        <v>540</v>
      </c>
      <c r="J55" s="47" t="s">
        <v>552</v>
      </c>
      <c r="K55" s="12"/>
      <c r="L55" s="27"/>
      <c r="M55" s="27"/>
      <c r="N55" s="42"/>
      <c r="O55" s="42"/>
      <c r="P55" s="41"/>
      <c r="Q55" s="41"/>
    </row>
    <row r="56" spans="1:17" s="40" customFormat="1" ht="25.5" x14ac:dyDescent="0.15">
      <c r="A56" s="66"/>
      <c r="B56" s="78"/>
      <c r="C56" s="78"/>
      <c r="D56" s="66"/>
      <c r="E56" s="66"/>
      <c r="F56" s="60"/>
      <c r="G56" s="36"/>
      <c r="H56" s="203"/>
      <c r="I56" s="36"/>
      <c r="J56" s="47" t="s">
        <v>553</v>
      </c>
      <c r="K56" s="12"/>
      <c r="L56" s="27"/>
      <c r="M56" s="27"/>
      <c r="N56" s="42"/>
      <c r="O56" s="42"/>
      <c r="P56" s="41"/>
      <c r="Q56" s="41"/>
    </row>
    <row r="57" spans="1:17" s="40" customFormat="1" ht="25.5" x14ac:dyDescent="0.15">
      <c r="A57" s="66"/>
      <c r="B57" s="78"/>
      <c r="C57" s="78"/>
      <c r="D57" s="66"/>
      <c r="E57" s="66"/>
      <c r="F57" s="60"/>
      <c r="G57" s="36"/>
      <c r="H57" s="203"/>
      <c r="I57" s="36"/>
      <c r="J57" s="47" t="s">
        <v>554</v>
      </c>
      <c r="K57" s="12"/>
      <c r="L57" s="27"/>
      <c r="M57" s="27"/>
      <c r="N57" s="42"/>
      <c r="O57" s="42"/>
      <c r="P57" s="41"/>
      <c r="Q57" s="41"/>
    </row>
    <row r="58" spans="1:17" s="40" customFormat="1" ht="25.5" x14ac:dyDescent="0.15">
      <c r="A58" s="66"/>
      <c r="B58" s="78"/>
      <c r="C58" s="78"/>
      <c r="D58" s="66"/>
      <c r="E58" s="66"/>
      <c r="F58" s="60"/>
      <c r="G58" s="36"/>
      <c r="H58" s="203"/>
      <c r="I58" s="38"/>
      <c r="J58" s="47" t="s">
        <v>555</v>
      </c>
      <c r="K58" s="12"/>
      <c r="L58" s="27"/>
      <c r="M58" s="27"/>
      <c r="N58" s="42"/>
      <c r="O58" s="42"/>
      <c r="P58" s="41"/>
      <c r="Q58" s="41"/>
    </row>
    <row r="59" spans="1:17" s="40" customFormat="1" ht="38.25" x14ac:dyDescent="0.15">
      <c r="A59" s="66"/>
      <c r="B59" s="78"/>
      <c r="C59" s="78"/>
      <c r="D59" s="66"/>
      <c r="E59" s="66"/>
      <c r="F59" s="60"/>
      <c r="G59" s="36"/>
      <c r="H59" s="204"/>
      <c r="I59" s="37" t="s">
        <v>541</v>
      </c>
      <c r="J59" s="47" t="s">
        <v>556</v>
      </c>
      <c r="K59" s="12"/>
      <c r="L59" s="27"/>
      <c r="M59" s="27"/>
      <c r="N59" s="42"/>
      <c r="O59" s="42"/>
      <c r="P59" s="41"/>
      <c r="Q59" s="41"/>
    </row>
    <row r="60" spans="1:17" s="40" customFormat="1" ht="25.5" x14ac:dyDescent="0.15">
      <c r="A60" s="66"/>
      <c r="B60" s="78"/>
      <c r="C60" s="78"/>
      <c r="D60" s="66"/>
      <c r="E60" s="66"/>
      <c r="F60" s="60"/>
      <c r="G60" s="36"/>
      <c r="H60" s="45" t="s">
        <v>238</v>
      </c>
      <c r="I60" s="45" t="s">
        <v>542</v>
      </c>
      <c r="J60" s="47" t="s">
        <v>557</v>
      </c>
      <c r="K60" s="12"/>
      <c r="L60" s="27"/>
      <c r="M60" s="27"/>
      <c r="N60" s="42"/>
      <c r="O60" s="42"/>
      <c r="P60" s="41"/>
      <c r="Q60" s="41"/>
    </row>
    <row r="61" spans="1:17" s="40" customFormat="1" ht="25.5" x14ac:dyDescent="0.15">
      <c r="A61" s="66"/>
      <c r="B61" s="78"/>
      <c r="C61" s="78"/>
      <c r="D61" s="66"/>
      <c r="E61" s="66"/>
      <c r="F61" s="60"/>
      <c r="G61" s="36"/>
      <c r="H61" s="36"/>
      <c r="I61" s="36"/>
      <c r="J61" s="47" t="s">
        <v>558</v>
      </c>
      <c r="K61" s="12"/>
      <c r="L61" s="27"/>
      <c r="M61" s="27"/>
      <c r="N61" s="42"/>
      <c r="O61" s="42"/>
      <c r="P61" s="41"/>
      <c r="Q61" s="41"/>
    </row>
    <row r="62" spans="1:17" s="40" customFormat="1" ht="25.5" x14ac:dyDescent="0.15">
      <c r="A62" s="66"/>
      <c r="B62" s="78"/>
      <c r="C62" s="78"/>
      <c r="D62" s="66"/>
      <c r="E62" s="66"/>
      <c r="F62" s="60"/>
      <c r="G62" s="36"/>
      <c r="H62" s="36"/>
      <c r="I62" s="36"/>
      <c r="J62" s="47" t="s">
        <v>559</v>
      </c>
      <c r="K62" s="12"/>
      <c r="L62" s="27"/>
      <c r="M62" s="27"/>
      <c r="N62" s="42"/>
      <c r="O62" s="42"/>
      <c r="P62" s="41"/>
      <c r="Q62" s="41"/>
    </row>
    <row r="63" spans="1:17" s="40" customFormat="1" ht="25.5" x14ac:dyDescent="0.15">
      <c r="A63" s="66"/>
      <c r="B63" s="78"/>
      <c r="C63" s="78"/>
      <c r="D63" s="66"/>
      <c r="E63" s="66"/>
      <c r="F63" s="60"/>
      <c r="G63" s="38"/>
      <c r="H63" s="38"/>
      <c r="I63" s="38"/>
      <c r="J63" s="47" t="s">
        <v>560</v>
      </c>
      <c r="K63" s="12"/>
      <c r="L63" s="27"/>
      <c r="M63" s="27"/>
      <c r="N63" s="42"/>
      <c r="O63" s="42"/>
      <c r="P63" s="41"/>
      <c r="Q63" s="41"/>
    </row>
    <row r="64" spans="1:17" s="40" customFormat="1" ht="15.75" x14ac:dyDescent="0.15">
      <c r="A64" s="66"/>
      <c r="B64" s="78"/>
      <c r="C64" s="78"/>
      <c r="D64" s="66"/>
      <c r="E64" s="66"/>
      <c r="F64" s="60"/>
      <c r="G64" s="45" t="s">
        <v>233</v>
      </c>
      <c r="H64" s="39"/>
      <c r="I64" s="37" t="s">
        <v>543</v>
      </c>
      <c r="J64" s="37"/>
      <c r="K64" s="12"/>
      <c r="L64" s="27"/>
      <c r="M64" s="27"/>
      <c r="N64" s="42"/>
      <c r="O64" s="42"/>
      <c r="P64" s="41"/>
      <c r="Q64" s="41"/>
    </row>
    <row r="65" spans="1:17" s="40" customFormat="1" ht="15.75" x14ac:dyDescent="0.15">
      <c r="A65" s="66"/>
      <c r="B65" s="78"/>
      <c r="C65" s="78"/>
      <c r="D65" s="66"/>
      <c r="E65" s="66"/>
      <c r="F65" s="60"/>
      <c r="G65" s="45" t="s">
        <v>239</v>
      </c>
      <c r="H65" s="39"/>
      <c r="I65" s="47" t="s">
        <v>544</v>
      </c>
      <c r="J65" s="37"/>
      <c r="K65" s="12"/>
      <c r="L65" s="27"/>
      <c r="M65" s="27"/>
      <c r="N65" s="42"/>
      <c r="O65" s="42"/>
      <c r="P65" s="41"/>
      <c r="Q65" s="41"/>
    </row>
    <row r="66" spans="1:17" s="40" customFormat="1" ht="15.75" x14ac:dyDescent="0.15">
      <c r="A66" s="66"/>
      <c r="B66" s="75" t="s">
        <v>81</v>
      </c>
      <c r="C66" s="65" t="s">
        <v>75</v>
      </c>
      <c r="D66" s="65"/>
      <c r="E66" s="65"/>
      <c r="F66" s="59" t="s">
        <v>166</v>
      </c>
      <c r="G66" s="45" t="s">
        <v>214</v>
      </c>
      <c r="H66" s="45"/>
      <c r="I66" s="77" t="s">
        <v>346</v>
      </c>
      <c r="J66" s="37"/>
      <c r="K66" s="12"/>
      <c r="L66" s="27"/>
      <c r="M66" s="27"/>
      <c r="N66" s="42"/>
      <c r="O66" s="42"/>
      <c r="P66" s="41"/>
      <c r="Q66" s="41"/>
    </row>
    <row r="67" spans="1:17" s="40" customFormat="1" ht="15.75" x14ac:dyDescent="0.15">
      <c r="A67" s="66"/>
      <c r="B67" s="78"/>
      <c r="C67" s="66"/>
      <c r="D67" s="66"/>
      <c r="E67" s="66"/>
      <c r="F67" s="60"/>
      <c r="G67" s="76" t="s">
        <v>215</v>
      </c>
      <c r="H67" s="45"/>
      <c r="I67" s="77" t="s">
        <v>545</v>
      </c>
      <c r="J67" s="37"/>
      <c r="K67" s="12"/>
      <c r="L67" s="27"/>
      <c r="M67" s="27"/>
      <c r="N67" s="42"/>
      <c r="O67" s="42"/>
      <c r="P67" s="41"/>
      <c r="Q67" s="41"/>
    </row>
    <row r="68" spans="1:17" s="40" customFormat="1" ht="15.75" x14ac:dyDescent="0.15">
      <c r="A68" s="66"/>
      <c r="B68" s="78"/>
      <c r="C68" s="66"/>
      <c r="D68" s="66"/>
      <c r="E68" s="66"/>
      <c r="F68" s="60"/>
      <c r="G68" s="79"/>
      <c r="H68" s="36"/>
      <c r="I68" s="77" t="s">
        <v>546</v>
      </c>
      <c r="J68" s="37"/>
      <c r="K68" s="12"/>
      <c r="L68" s="27"/>
      <c r="M68" s="27"/>
      <c r="N68" s="42"/>
      <c r="O68" s="42"/>
      <c r="P68" s="41"/>
      <c r="Q68" s="41"/>
    </row>
    <row r="69" spans="1:17" s="40" customFormat="1" ht="15.75" x14ac:dyDescent="0.15">
      <c r="A69" s="66"/>
      <c r="B69" s="78"/>
      <c r="C69" s="66"/>
      <c r="D69" s="66"/>
      <c r="E69" s="66"/>
      <c r="F69" s="60"/>
      <c r="G69" s="79"/>
      <c r="H69" s="36"/>
      <c r="I69" s="77" t="s">
        <v>427</v>
      </c>
      <c r="J69" s="37"/>
      <c r="K69" s="12"/>
      <c r="L69" s="27"/>
      <c r="M69" s="27"/>
      <c r="N69" s="42"/>
      <c r="O69" s="42"/>
      <c r="P69" s="41"/>
      <c r="Q69" s="41"/>
    </row>
    <row r="70" spans="1:17" s="40" customFormat="1" ht="15.75" x14ac:dyDescent="0.15">
      <c r="A70" s="66"/>
      <c r="B70" s="78"/>
      <c r="C70" s="67"/>
      <c r="D70" s="67"/>
      <c r="E70" s="67"/>
      <c r="F70" s="64"/>
      <c r="G70" s="79"/>
      <c r="H70" s="38"/>
      <c r="I70" s="77" t="s">
        <v>547</v>
      </c>
      <c r="J70" s="37"/>
      <c r="K70" s="12"/>
      <c r="L70" s="27"/>
      <c r="M70" s="27"/>
      <c r="N70" s="42"/>
      <c r="O70" s="42"/>
      <c r="P70" s="41"/>
      <c r="Q70" s="41"/>
    </row>
    <row r="71" spans="1:17" s="40" customFormat="1" ht="15.75" x14ac:dyDescent="0.15">
      <c r="A71" s="66"/>
      <c r="B71" s="78"/>
      <c r="C71" s="65" t="s">
        <v>80</v>
      </c>
      <c r="D71" s="75" t="s">
        <v>78</v>
      </c>
      <c r="E71" s="84"/>
      <c r="F71" s="71" t="s">
        <v>167</v>
      </c>
      <c r="G71" s="53"/>
      <c r="H71" s="53"/>
      <c r="I71" s="37" t="s">
        <v>548</v>
      </c>
      <c r="J71" s="37"/>
      <c r="K71" s="12"/>
      <c r="L71" s="27"/>
      <c r="M71" s="27"/>
      <c r="N71" s="42"/>
      <c r="O71" s="42"/>
      <c r="P71" s="41"/>
      <c r="Q71" s="41"/>
    </row>
    <row r="72" spans="1:17" s="40" customFormat="1" ht="25.5" x14ac:dyDescent="0.15">
      <c r="A72" s="66"/>
      <c r="B72" s="78"/>
      <c r="C72" s="66"/>
      <c r="D72" s="65" t="s">
        <v>76</v>
      </c>
      <c r="E72" s="200"/>
      <c r="F72" s="59" t="s">
        <v>247</v>
      </c>
      <c r="G72" s="53" t="s">
        <v>242</v>
      </c>
      <c r="H72" s="53" t="s">
        <v>241</v>
      </c>
      <c r="I72" s="37" t="s">
        <v>549</v>
      </c>
      <c r="J72" s="37"/>
      <c r="K72" s="12"/>
      <c r="L72" s="27"/>
      <c r="M72" s="27"/>
      <c r="N72" s="42"/>
      <c r="O72" s="42"/>
      <c r="P72" s="41"/>
      <c r="Q72" s="41"/>
    </row>
    <row r="73" spans="1:17" s="40" customFormat="1" ht="25.5" x14ac:dyDescent="0.15">
      <c r="A73" s="66"/>
      <c r="B73" s="78"/>
      <c r="C73" s="66"/>
      <c r="D73" s="66"/>
      <c r="E73" s="201"/>
      <c r="F73" s="60"/>
      <c r="G73" s="45" t="s">
        <v>747</v>
      </c>
      <c r="H73" s="53" t="s">
        <v>245</v>
      </c>
      <c r="I73" s="37" t="s">
        <v>561</v>
      </c>
      <c r="J73" s="37"/>
      <c r="K73" s="12"/>
      <c r="L73" s="27"/>
      <c r="M73" s="27"/>
      <c r="N73" s="42"/>
      <c r="O73" s="42"/>
      <c r="P73" s="41"/>
      <c r="Q73" s="41"/>
    </row>
    <row r="74" spans="1:17" s="40" customFormat="1" ht="15.75" x14ac:dyDescent="0.15">
      <c r="A74" s="66"/>
      <c r="B74" s="78"/>
      <c r="C74" s="66"/>
      <c r="D74" s="66"/>
      <c r="E74" s="201"/>
      <c r="F74" s="60"/>
      <c r="G74" s="36"/>
      <c r="H74" s="45" t="s">
        <v>243</v>
      </c>
      <c r="I74" s="37" t="s">
        <v>562</v>
      </c>
      <c r="J74" s="37"/>
      <c r="K74" s="12"/>
      <c r="L74" s="27"/>
      <c r="M74" s="27"/>
      <c r="N74" s="42"/>
      <c r="O74" s="42"/>
      <c r="P74" s="41"/>
      <c r="Q74" s="41"/>
    </row>
    <row r="75" spans="1:17" s="40" customFormat="1" ht="15.75" x14ac:dyDescent="0.15">
      <c r="A75" s="66"/>
      <c r="B75" s="78"/>
      <c r="C75" s="66"/>
      <c r="D75" s="66"/>
      <c r="E75" s="201"/>
      <c r="F75" s="60"/>
      <c r="G75" s="36"/>
      <c r="H75" s="36"/>
      <c r="I75" s="37" t="s">
        <v>563</v>
      </c>
      <c r="J75" s="37"/>
      <c r="K75" s="12"/>
      <c r="L75" s="27"/>
      <c r="M75" s="27"/>
      <c r="N75" s="42"/>
      <c r="O75" s="42"/>
      <c r="P75" s="41"/>
      <c r="Q75" s="41"/>
    </row>
    <row r="76" spans="1:17" s="40" customFormat="1" ht="25.5" x14ac:dyDescent="0.15">
      <c r="A76" s="66"/>
      <c r="B76" s="78"/>
      <c r="C76" s="66"/>
      <c r="D76" s="66"/>
      <c r="E76" s="201"/>
      <c r="F76" s="60"/>
      <c r="G76" s="36"/>
      <c r="H76" s="36"/>
      <c r="I76" s="45" t="s">
        <v>564</v>
      </c>
      <c r="J76" s="47" t="s">
        <v>551</v>
      </c>
      <c r="K76" s="12"/>
      <c r="L76" s="27"/>
      <c r="M76" s="27"/>
      <c r="N76" s="42"/>
      <c r="O76" s="42"/>
      <c r="P76" s="41"/>
      <c r="Q76" s="41"/>
    </row>
    <row r="77" spans="1:17" s="40" customFormat="1" ht="25.5" x14ac:dyDescent="0.15">
      <c r="A77" s="66"/>
      <c r="B77" s="78"/>
      <c r="C77" s="66"/>
      <c r="D77" s="66"/>
      <c r="E77" s="201"/>
      <c r="F77" s="60"/>
      <c r="G77" s="36"/>
      <c r="H77" s="36"/>
      <c r="I77" s="36"/>
      <c r="J77" s="47" t="s">
        <v>577</v>
      </c>
      <c r="K77" s="12"/>
      <c r="L77" s="27"/>
      <c r="M77" s="27"/>
      <c r="N77" s="42"/>
      <c r="O77" s="42"/>
      <c r="P77" s="41"/>
      <c r="Q77" s="41"/>
    </row>
    <row r="78" spans="1:17" s="40" customFormat="1" ht="38.25" x14ac:dyDescent="0.15">
      <c r="A78" s="66"/>
      <c r="B78" s="78"/>
      <c r="C78" s="66"/>
      <c r="D78" s="66"/>
      <c r="E78" s="201"/>
      <c r="F78" s="60"/>
      <c r="G78" s="36"/>
      <c r="H78" s="36"/>
      <c r="I78" s="36"/>
      <c r="J78" s="47" t="s">
        <v>576</v>
      </c>
      <c r="K78" s="12"/>
      <c r="L78" s="27"/>
      <c r="M78" s="27"/>
      <c r="N78" s="42"/>
      <c r="O78" s="42"/>
      <c r="P78" s="41"/>
      <c r="Q78" s="41"/>
    </row>
    <row r="79" spans="1:17" s="40" customFormat="1" ht="25.5" x14ac:dyDescent="0.15">
      <c r="A79" s="66"/>
      <c r="B79" s="78"/>
      <c r="C79" s="66"/>
      <c r="D79" s="66"/>
      <c r="E79" s="201"/>
      <c r="F79" s="60"/>
      <c r="G79" s="36"/>
      <c r="H79" s="36"/>
      <c r="I79" s="36"/>
      <c r="J79" s="47" t="s">
        <v>578</v>
      </c>
      <c r="K79" s="12"/>
      <c r="L79" s="27"/>
      <c r="M79" s="27"/>
      <c r="N79" s="42"/>
      <c r="O79" s="42"/>
      <c r="P79" s="41"/>
      <c r="Q79" s="41"/>
    </row>
    <row r="80" spans="1:17" s="40" customFormat="1" ht="25.5" x14ac:dyDescent="0.15">
      <c r="A80" s="66"/>
      <c r="B80" s="78"/>
      <c r="C80" s="66"/>
      <c r="D80" s="66"/>
      <c r="E80" s="201"/>
      <c r="F80" s="60"/>
      <c r="G80" s="36"/>
      <c r="H80" s="36"/>
      <c r="I80" s="38"/>
      <c r="J80" s="47" t="s">
        <v>579</v>
      </c>
      <c r="K80" s="12"/>
      <c r="L80" s="27"/>
      <c r="M80" s="27"/>
      <c r="N80" s="42"/>
      <c r="O80" s="42"/>
      <c r="P80" s="41"/>
      <c r="Q80" s="41"/>
    </row>
    <row r="81" spans="1:17" s="40" customFormat="1" ht="15.75" x14ac:dyDescent="0.15">
      <c r="A81" s="66"/>
      <c r="B81" s="78"/>
      <c r="C81" s="66"/>
      <c r="D81" s="66"/>
      <c r="E81" s="201"/>
      <c r="F81" s="60"/>
      <c r="G81" s="36"/>
      <c r="H81" s="38"/>
      <c r="I81" s="38" t="s">
        <v>568</v>
      </c>
      <c r="J81" s="47"/>
      <c r="K81" s="12"/>
      <c r="L81" s="27"/>
      <c r="M81" s="27"/>
      <c r="N81" s="42"/>
      <c r="O81" s="42"/>
      <c r="P81" s="41"/>
      <c r="Q81" s="41"/>
    </row>
    <row r="82" spans="1:17" s="40" customFormat="1" ht="25.5" x14ac:dyDescent="0.15">
      <c r="A82" s="66"/>
      <c r="B82" s="78"/>
      <c r="C82" s="66"/>
      <c r="D82" s="66"/>
      <c r="E82" s="201"/>
      <c r="F82" s="60"/>
      <c r="G82" s="36"/>
      <c r="H82" s="45" t="s">
        <v>244</v>
      </c>
      <c r="I82" s="37" t="s">
        <v>565</v>
      </c>
      <c r="J82" s="37"/>
      <c r="K82" s="12"/>
      <c r="L82" s="27"/>
      <c r="M82" s="27"/>
      <c r="N82" s="42"/>
      <c r="O82" s="42"/>
      <c r="P82" s="41"/>
      <c r="Q82" s="41"/>
    </row>
    <row r="83" spans="1:17" s="40" customFormat="1" ht="15.75" x14ac:dyDescent="0.15">
      <c r="A83" s="66"/>
      <c r="B83" s="78"/>
      <c r="C83" s="66"/>
      <c r="D83" s="66"/>
      <c r="E83" s="201"/>
      <c r="F83" s="60"/>
      <c r="G83" s="36"/>
      <c r="H83" s="36"/>
      <c r="I83" s="37" t="s">
        <v>566</v>
      </c>
      <c r="J83" s="37"/>
      <c r="K83" s="12"/>
      <c r="L83" s="27"/>
      <c r="M83" s="27"/>
      <c r="N83" s="42"/>
      <c r="O83" s="42"/>
      <c r="P83" s="41"/>
      <c r="Q83" s="41"/>
    </row>
    <row r="84" spans="1:17" s="40" customFormat="1" ht="38.25" x14ac:dyDescent="0.15">
      <c r="A84" s="66"/>
      <c r="B84" s="78"/>
      <c r="C84" s="66"/>
      <c r="D84" s="66"/>
      <c r="E84" s="201"/>
      <c r="F84" s="60"/>
      <c r="G84" s="36"/>
      <c r="H84" s="36"/>
      <c r="I84" s="45" t="s">
        <v>567</v>
      </c>
      <c r="J84" s="47" t="s">
        <v>580</v>
      </c>
      <c r="K84" s="12"/>
      <c r="L84" s="27"/>
      <c r="M84" s="27"/>
      <c r="N84" s="42"/>
      <c r="O84" s="42"/>
      <c r="P84" s="41"/>
      <c r="Q84" s="41"/>
    </row>
    <row r="85" spans="1:17" s="40" customFormat="1" ht="25.5" x14ac:dyDescent="0.15">
      <c r="A85" s="66"/>
      <c r="B85" s="78"/>
      <c r="C85" s="66"/>
      <c r="D85" s="66"/>
      <c r="E85" s="201"/>
      <c r="F85" s="60"/>
      <c r="G85" s="36"/>
      <c r="H85" s="36"/>
      <c r="I85" s="36"/>
      <c r="J85" s="47" t="s">
        <v>581</v>
      </c>
      <c r="K85" s="12"/>
      <c r="L85" s="27"/>
      <c r="M85" s="27"/>
      <c r="N85" s="42"/>
      <c r="O85" s="42"/>
      <c r="P85" s="41"/>
      <c r="Q85" s="41"/>
    </row>
    <row r="86" spans="1:17" s="40" customFormat="1" ht="38.25" x14ac:dyDescent="0.15">
      <c r="A86" s="66"/>
      <c r="B86" s="78"/>
      <c r="C86" s="66"/>
      <c r="D86" s="66"/>
      <c r="E86" s="201"/>
      <c r="F86" s="60"/>
      <c r="G86" s="36"/>
      <c r="H86" s="36"/>
      <c r="I86" s="36"/>
      <c r="J86" s="47" t="s">
        <v>582</v>
      </c>
      <c r="K86" s="12"/>
      <c r="L86" s="27"/>
      <c r="M86" s="27"/>
      <c r="N86" s="42"/>
      <c r="O86" s="42"/>
      <c r="P86" s="41"/>
      <c r="Q86" s="41"/>
    </row>
    <row r="87" spans="1:17" s="40" customFormat="1" ht="25.5" x14ac:dyDescent="0.15">
      <c r="A87" s="66"/>
      <c r="B87" s="78"/>
      <c r="C87" s="66"/>
      <c r="D87" s="66"/>
      <c r="E87" s="201"/>
      <c r="F87" s="60"/>
      <c r="G87" s="36"/>
      <c r="H87" s="36"/>
      <c r="I87" s="36"/>
      <c r="J87" s="47" t="s">
        <v>583</v>
      </c>
      <c r="K87" s="12"/>
      <c r="L87" s="27"/>
      <c r="M87" s="27"/>
      <c r="N87" s="42"/>
      <c r="O87" s="42"/>
      <c r="P87" s="41"/>
      <c r="Q87" s="41"/>
    </row>
    <row r="88" spans="1:17" s="40" customFormat="1" ht="25.5" x14ac:dyDescent="0.15">
      <c r="A88" s="66"/>
      <c r="B88" s="78"/>
      <c r="C88" s="66"/>
      <c r="D88" s="66"/>
      <c r="E88" s="201"/>
      <c r="F88" s="60"/>
      <c r="G88" s="36"/>
      <c r="H88" s="36"/>
      <c r="I88" s="38"/>
      <c r="J88" s="47" t="s">
        <v>584</v>
      </c>
      <c r="K88" s="12"/>
      <c r="L88" s="27"/>
      <c r="M88" s="27"/>
      <c r="N88" s="42"/>
      <c r="O88" s="42"/>
      <c r="P88" s="41"/>
      <c r="Q88" s="41"/>
    </row>
    <row r="89" spans="1:17" s="40" customFormat="1" ht="15.75" x14ac:dyDescent="0.15">
      <c r="A89" s="66"/>
      <c r="B89" s="78"/>
      <c r="C89" s="66"/>
      <c r="D89" s="66"/>
      <c r="E89" s="201"/>
      <c r="F89" s="60"/>
      <c r="G89" s="36"/>
      <c r="H89" s="38"/>
      <c r="I89" s="38" t="s">
        <v>569</v>
      </c>
      <c r="J89" s="47"/>
      <c r="K89" s="12"/>
      <c r="L89" s="27"/>
      <c r="M89" s="27"/>
      <c r="N89" s="42"/>
      <c r="O89" s="42"/>
      <c r="P89" s="41"/>
      <c r="Q89" s="41"/>
    </row>
    <row r="90" spans="1:17" s="40" customFormat="1" ht="25.5" x14ac:dyDescent="0.15">
      <c r="A90" s="66"/>
      <c r="B90" s="78"/>
      <c r="C90" s="66"/>
      <c r="D90" s="66"/>
      <c r="E90" s="201"/>
      <c r="F90" s="60"/>
      <c r="G90" s="36"/>
      <c r="H90" s="45" t="s">
        <v>246</v>
      </c>
      <c r="I90" s="37" t="s">
        <v>570</v>
      </c>
      <c r="J90" s="37"/>
      <c r="K90" s="12"/>
      <c r="L90" s="27"/>
      <c r="M90" s="27"/>
      <c r="N90" s="42"/>
      <c r="O90" s="42"/>
      <c r="P90" s="41"/>
      <c r="Q90" s="41"/>
    </row>
    <row r="91" spans="1:17" s="40" customFormat="1" ht="25.5" x14ac:dyDescent="0.15">
      <c r="A91" s="66"/>
      <c r="B91" s="78"/>
      <c r="C91" s="66"/>
      <c r="D91" s="66"/>
      <c r="E91" s="201"/>
      <c r="F91" s="60"/>
      <c r="G91" s="36"/>
      <c r="H91" s="36"/>
      <c r="I91" s="45" t="s">
        <v>571</v>
      </c>
      <c r="J91" s="47" t="s">
        <v>585</v>
      </c>
      <c r="K91" s="12"/>
      <c r="L91" s="27"/>
      <c r="M91" s="27"/>
      <c r="N91" s="42"/>
      <c r="O91" s="42"/>
      <c r="P91" s="41"/>
      <c r="Q91" s="41"/>
    </row>
    <row r="92" spans="1:17" s="40" customFormat="1" ht="25.5" x14ac:dyDescent="0.15">
      <c r="A92" s="66"/>
      <c r="B92" s="78"/>
      <c r="C92" s="66"/>
      <c r="D92" s="66"/>
      <c r="E92" s="201"/>
      <c r="F92" s="60"/>
      <c r="G92" s="36"/>
      <c r="H92" s="36"/>
      <c r="I92" s="36"/>
      <c r="J92" s="47" t="s">
        <v>586</v>
      </c>
      <c r="K92" s="12"/>
      <c r="L92" s="27"/>
      <c r="M92" s="27"/>
      <c r="N92" s="42"/>
      <c r="O92" s="42"/>
      <c r="P92" s="41"/>
      <c r="Q92" s="41"/>
    </row>
    <row r="93" spans="1:17" s="40" customFormat="1" ht="25.5" x14ac:dyDescent="0.15">
      <c r="A93" s="66"/>
      <c r="B93" s="78"/>
      <c r="C93" s="66"/>
      <c r="D93" s="66"/>
      <c r="E93" s="201"/>
      <c r="F93" s="60"/>
      <c r="G93" s="36"/>
      <c r="H93" s="36"/>
      <c r="I93" s="36"/>
      <c r="J93" s="47" t="s">
        <v>587</v>
      </c>
      <c r="K93" s="12"/>
      <c r="L93" s="27"/>
      <c r="M93" s="27"/>
      <c r="N93" s="42"/>
      <c r="O93" s="42"/>
      <c r="P93" s="41"/>
      <c r="Q93" s="41"/>
    </row>
    <row r="94" spans="1:17" s="40" customFormat="1" ht="25.5" x14ac:dyDescent="0.15">
      <c r="A94" s="66"/>
      <c r="B94" s="78"/>
      <c r="C94" s="66"/>
      <c r="D94" s="66"/>
      <c r="E94" s="201"/>
      <c r="F94" s="60"/>
      <c r="G94" s="36"/>
      <c r="H94" s="38"/>
      <c r="I94" s="38"/>
      <c r="J94" s="47" t="s">
        <v>588</v>
      </c>
      <c r="K94" s="12"/>
      <c r="L94" s="27"/>
      <c r="M94" s="27"/>
      <c r="N94" s="42"/>
      <c r="O94" s="42"/>
      <c r="P94" s="41"/>
      <c r="Q94" s="41"/>
    </row>
    <row r="95" spans="1:17" s="40" customFormat="1" ht="25.5" x14ac:dyDescent="0.15">
      <c r="A95" s="66"/>
      <c r="B95" s="78"/>
      <c r="C95" s="66"/>
      <c r="D95" s="66"/>
      <c r="E95" s="201"/>
      <c r="F95" s="60"/>
      <c r="G95" s="36"/>
      <c r="H95" s="45" t="s">
        <v>248</v>
      </c>
      <c r="I95" s="37" t="s">
        <v>572</v>
      </c>
      <c r="J95" s="37"/>
      <c r="K95" s="12"/>
      <c r="L95" s="27"/>
      <c r="M95" s="27"/>
      <c r="N95" s="42"/>
      <c r="O95" s="42"/>
      <c r="P95" s="41"/>
      <c r="Q95" s="41"/>
    </row>
    <row r="96" spans="1:17" s="40" customFormat="1" ht="25.5" x14ac:dyDescent="0.15">
      <c r="A96" s="66"/>
      <c r="B96" s="78"/>
      <c r="C96" s="66"/>
      <c r="D96" s="66"/>
      <c r="E96" s="201"/>
      <c r="F96" s="60"/>
      <c r="G96" s="36"/>
      <c r="H96" s="36"/>
      <c r="I96" s="45" t="s">
        <v>573</v>
      </c>
      <c r="J96" s="47" t="s">
        <v>589</v>
      </c>
      <c r="K96" s="12"/>
      <c r="L96" s="27"/>
      <c r="M96" s="27"/>
      <c r="N96" s="42"/>
      <c r="O96" s="42"/>
      <c r="P96" s="41"/>
      <c r="Q96" s="41"/>
    </row>
    <row r="97" spans="1:17" s="40" customFormat="1" ht="25.5" x14ac:dyDescent="0.15">
      <c r="A97" s="66"/>
      <c r="B97" s="78"/>
      <c r="C97" s="66"/>
      <c r="D97" s="66"/>
      <c r="E97" s="201"/>
      <c r="F97" s="60"/>
      <c r="G97" s="36"/>
      <c r="H97" s="36"/>
      <c r="I97" s="36"/>
      <c r="J97" s="47" t="s">
        <v>590</v>
      </c>
      <c r="K97" s="12"/>
      <c r="L97" s="27"/>
      <c r="M97" s="27"/>
      <c r="N97" s="42"/>
      <c r="O97" s="42"/>
      <c r="P97" s="41"/>
      <c r="Q97" s="41"/>
    </row>
    <row r="98" spans="1:17" s="40" customFormat="1" ht="25.5" x14ac:dyDescent="0.15">
      <c r="A98" s="66"/>
      <c r="B98" s="78"/>
      <c r="C98" s="66"/>
      <c r="D98" s="66"/>
      <c r="E98" s="201"/>
      <c r="F98" s="60"/>
      <c r="G98" s="36"/>
      <c r="H98" s="36"/>
      <c r="I98" s="36"/>
      <c r="J98" s="47" t="s">
        <v>591</v>
      </c>
      <c r="K98" s="12"/>
      <c r="L98" s="27"/>
      <c r="M98" s="27"/>
      <c r="N98" s="42"/>
      <c r="O98" s="42"/>
      <c r="P98" s="41"/>
      <c r="Q98" s="41"/>
    </row>
    <row r="99" spans="1:17" s="40" customFormat="1" ht="25.5" x14ac:dyDescent="0.15">
      <c r="A99" s="66"/>
      <c r="B99" s="78"/>
      <c r="C99" s="66"/>
      <c r="D99" s="66"/>
      <c r="E99" s="201"/>
      <c r="F99" s="64"/>
      <c r="G99" s="38"/>
      <c r="H99" s="38"/>
      <c r="I99" s="38"/>
      <c r="J99" s="47" t="s">
        <v>592</v>
      </c>
      <c r="K99" s="12"/>
      <c r="L99" s="27"/>
      <c r="M99" s="27"/>
      <c r="N99" s="42"/>
      <c r="O99" s="42"/>
      <c r="P99" s="41"/>
      <c r="Q99" s="41"/>
    </row>
    <row r="100" spans="1:17" s="40" customFormat="1" ht="38.25" x14ac:dyDescent="0.15">
      <c r="A100" s="66"/>
      <c r="B100" s="78"/>
      <c r="C100" s="66"/>
      <c r="D100" s="66"/>
      <c r="E100" s="201"/>
      <c r="F100" s="59" t="s">
        <v>168</v>
      </c>
      <c r="G100" s="45" t="s">
        <v>748</v>
      </c>
      <c r="H100" s="45" t="s">
        <v>240</v>
      </c>
      <c r="I100" s="45" t="s">
        <v>574</v>
      </c>
      <c r="J100" s="47"/>
      <c r="K100" s="12"/>
      <c r="L100" s="27"/>
      <c r="M100" s="27"/>
      <c r="N100" s="42"/>
      <c r="O100" s="42"/>
      <c r="P100" s="41"/>
      <c r="Q100" s="41"/>
    </row>
    <row r="101" spans="1:17" s="40" customFormat="1" ht="25.5" x14ac:dyDescent="0.15">
      <c r="A101" s="66"/>
      <c r="B101" s="78"/>
      <c r="C101" s="66"/>
      <c r="D101" s="66"/>
      <c r="E101" s="201"/>
      <c r="F101" s="60"/>
      <c r="G101" s="36"/>
      <c r="H101" s="38"/>
      <c r="I101" s="37" t="s">
        <v>575</v>
      </c>
      <c r="J101" s="47"/>
      <c r="K101" s="12"/>
      <c r="L101" s="27"/>
      <c r="M101" s="27"/>
      <c r="N101" s="42"/>
      <c r="O101" s="42"/>
      <c r="P101" s="41"/>
      <c r="Q101" s="41"/>
    </row>
    <row r="102" spans="1:17" s="40" customFormat="1" ht="15.75" x14ac:dyDescent="0.15">
      <c r="A102" s="66"/>
      <c r="B102" s="75" t="s">
        <v>82</v>
      </c>
      <c r="C102" s="65" t="s">
        <v>75</v>
      </c>
      <c r="D102" s="65"/>
      <c r="E102" s="65"/>
      <c r="F102" s="59" t="s">
        <v>169</v>
      </c>
      <c r="G102" s="45" t="s">
        <v>214</v>
      </c>
      <c r="H102" s="45"/>
      <c r="I102" s="77" t="s">
        <v>346</v>
      </c>
      <c r="J102" s="37"/>
      <c r="K102" s="12"/>
      <c r="L102" s="27"/>
      <c r="M102" s="27"/>
      <c r="N102" s="42"/>
      <c r="O102" s="42"/>
      <c r="P102" s="41"/>
      <c r="Q102" s="41"/>
    </row>
    <row r="103" spans="1:17" s="40" customFormat="1" ht="15.75" x14ac:dyDescent="0.15">
      <c r="A103" s="66"/>
      <c r="B103" s="78"/>
      <c r="C103" s="66"/>
      <c r="D103" s="66"/>
      <c r="E103" s="66"/>
      <c r="F103" s="60"/>
      <c r="G103" s="93" t="s">
        <v>215</v>
      </c>
      <c r="H103" s="45"/>
      <c r="I103" s="77" t="s">
        <v>744</v>
      </c>
      <c r="J103" s="37"/>
      <c r="K103" s="12"/>
      <c r="L103" s="27"/>
      <c r="M103" s="27"/>
      <c r="N103" s="42"/>
      <c r="O103" s="42"/>
      <c r="P103" s="41"/>
      <c r="Q103" s="41"/>
    </row>
    <row r="104" spans="1:17" s="40" customFormat="1" ht="15.75" x14ac:dyDescent="0.15">
      <c r="A104" s="66"/>
      <c r="B104" s="78"/>
      <c r="C104" s="66"/>
      <c r="D104" s="66"/>
      <c r="E104" s="66"/>
      <c r="F104" s="60"/>
      <c r="G104" s="95"/>
      <c r="H104" s="36"/>
      <c r="I104" s="77" t="s">
        <v>427</v>
      </c>
      <c r="J104" s="37"/>
      <c r="K104" s="12"/>
      <c r="L104" s="27"/>
      <c r="M104" s="27"/>
      <c r="N104" s="42"/>
      <c r="O104" s="42"/>
      <c r="P104" s="41"/>
      <c r="Q104" s="41"/>
    </row>
    <row r="105" spans="1:17" s="40" customFormat="1" ht="15.75" x14ac:dyDescent="0.15">
      <c r="A105" s="66"/>
      <c r="B105" s="78"/>
      <c r="C105" s="75" t="s">
        <v>80</v>
      </c>
      <c r="D105" s="75" t="s">
        <v>78</v>
      </c>
      <c r="E105" s="84"/>
      <c r="F105" s="71" t="s">
        <v>170</v>
      </c>
      <c r="G105" s="53"/>
      <c r="H105" s="53"/>
      <c r="I105" s="37" t="s">
        <v>520</v>
      </c>
      <c r="J105" s="37"/>
      <c r="K105" s="12"/>
      <c r="L105" s="27"/>
      <c r="M105" s="27"/>
      <c r="N105" s="42"/>
      <c r="O105" s="42"/>
      <c r="P105" s="41"/>
      <c r="Q105" s="41"/>
    </row>
    <row r="106" spans="1:17" s="40" customFormat="1" ht="15.75" x14ac:dyDescent="0.15">
      <c r="A106" s="66"/>
      <c r="B106" s="78"/>
      <c r="C106" s="78"/>
      <c r="D106" s="65" t="s">
        <v>76</v>
      </c>
      <c r="E106" s="65"/>
      <c r="F106" s="59" t="s">
        <v>171</v>
      </c>
      <c r="G106" s="53" t="s">
        <v>252</v>
      </c>
      <c r="H106" s="53"/>
      <c r="I106" s="37" t="s">
        <v>593</v>
      </c>
      <c r="J106" s="37"/>
      <c r="K106" s="12"/>
      <c r="L106" s="27"/>
      <c r="M106" s="27"/>
      <c r="N106" s="42"/>
      <c r="O106" s="42"/>
      <c r="P106" s="41"/>
      <c r="Q106" s="41"/>
    </row>
    <row r="107" spans="1:17" s="40" customFormat="1" ht="25.5" x14ac:dyDescent="0.15">
      <c r="A107" s="66"/>
      <c r="B107" s="78"/>
      <c r="C107" s="78"/>
      <c r="D107" s="66"/>
      <c r="E107" s="66"/>
      <c r="F107" s="60"/>
      <c r="G107" s="53" t="s">
        <v>251</v>
      </c>
      <c r="H107" s="53"/>
      <c r="I107" s="47" t="s">
        <v>594</v>
      </c>
      <c r="J107" s="37"/>
      <c r="K107" s="12"/>
      <c r="L107" s="27"/>
      <c r="M107" s="27"/>
      <c r="N107" s="42"/>
      <c r="O107" s="42"/>
      <c r="P107" s="41"/>
      <c r="Q107" s="41"/>
    </row>
    <row r="108" spans="1:17" s="40" customFormat="1" ht="25.5" x14ac:dyDescent="0.15">
      <c r="A108" s="66"/>
      <c r="B108" s="78"/>
      <c r="C108" s="78"/>
      <c r="D108" s="66"/>
      <c r="E108" s="66"/>
      <c r="F108" s="60"/>
      <c r="G108" s="53" t="s">
        <v>250</v>
      </c>
      <c r="H108" s="53"/>
      <c r="I108" s="37" t="s">
        <v>595</v>
      </c>
      <c r="J108" s="37" t="s">
        <v>596</v>
      </c>
      <c r="K108" s="12"/>
      <c r="L108" s="27"/>
      <c r="M108" s="27"/>
      <c r="N108" s="42"/>
      <c r="O108" s="42"/>
      <c r="P108" s="41"/>
      <c r="Q108" s="41"/>
    </row>
    <row r="109" spans="1:17" s="40" customFormat="1" ht="15.75" x14ac:dyDescent="0.15">
      <c r="A109" s="66"/>
      <c r="B109" s="78"/>
      <c r="C109" s="78"/>
      <c r="D109" s="67"/>
      <c r="E109" s="67"/>
      <c r="F109" s="64"/>
      <c r="G109" s="53" t="s">
        <v>249</v>
      </c>
      <c r="H109" s="53"/>
      <c r="I109" s="47" t="s">
        <v>544</v>
      </c>
      <c r="J109" s="37"/>
      <c r="K109" s="12"/>
      <c r="L109" s="27"/>
      <c r="M109" s="27"/>
      <c r="N109" s="42"/>
      <c r="O109" s="42"/>
      <c r="P109" s="41"/>
      <c r="Q109" s="41"/>
    </row>
    <row r="110" spans="1:17" s="40" customFormat="1" ht="15.75" x14ac:dyDescent="0.15">
      <c r="A110" s="66"/>
      <c r="B110" s="75" t="s">
        <v>83</v>
      </c>
      <c r="C110" s="65" t="s">
        <v>75</v>
      </c>
      <c r="D110" s="65"/>
      <c r="E110" s="65"/>
      <c r="F110" s="59" t="s">
        <v>172</v>
      </c>
      <c r="G110" s="45" t="s">
        <v>214</v>
      </c>
      <c r="H110" s="45"/>
      <c r="I110" s="77" t="s">
        <v>346</v>
      </c>
      <c r="J110" s="37"/>
      <c r="K110" s="12"/>
      <c r="L110" s="27"/>
      <c r="M110" s="27"/>
      <c r="N110" s="42"/>
      <c r="O110" s="42"/>
      <c r="P110" s="41"/>
      <c r="Q110" s="41"/>
    </row>
    <row r="111" spans="1:17" s="40" customFormat="1" ht="15.75" x14ac:dyDescent="0.15">
      <c r="A111" s="66"/>
      <c r="B111" s="78"/>
      <c r="C111" s="66"/>
      <c r="D111" s="66"/>
      <c r="E111" s="66"/>
      <c r="F111" s="60"/>
      <c r="G111" s="93" t="s">
        <v>215</v>
      </c>
      <c r="H111" s="45"/>
      <c r="I111" s="77" t="s">
        <v>597</v>
      </c>
      <c r="J111" s="37"/>
      <c r="K111" s="12"/>
      <c r="L111" s="27"/>
      <c r="M111" s="27"/>
      <c r="N111" s="42"/>
      <c r="O111" s="42"/>
      <c r="P111" s="41"/>
      <c r="Q111" s="41"/>
    </row>
    <row r="112" spans="1:17" s="40" customFormat="1" ht="15.75" x14ac:dyDescent="0.15">
      <c r="A112" s="66"/>
      <c r="B112" s="78"/>
      <c r="C112" s="66"/>
      <c r="D112" s="67"/>
      <c r="E112" s="67"/>
      <c r="F112" s="64"/>
      <c r="G112" s="95"/>
      <c r="H112" s="36"/>
      <c r="I112" s="77" t="s">
        <v>427</v>
      </c>
      <c r="J112" s="37"/>
      <c r="K112" s="12"/>
      <c r="L112" s="27"/>
      <c r="M112" s="27"/>
      <c r="N112" s="42"/>
      <c r="O112" s="42"/>
      <c r="P112" s="41"/>
      <c r="Q112" s="41"/>
    </row>
    <row r="113" spans="1:17" s="40" customFormat="1" ht="15.75" x14ac:dyDescent="0.15">
      <c r="A113" s="66"/>
      <c r="B113" s="78"/>
      <c r="C113" s="65" t="s">
        <v>80</v>
      </c>
      <c r="D113" s="65"/>
      <c r="E113" s="65"/>
      <c r="F113" s="59" t="s">
        <v>173</v>
      </c>
      <c r="G113" s="39" t="s">
        <v>254</v>
      </c>
      <c r="H113" s="39"/>
      <c r="I113" s="37" t="s">
        <v>599</v>
      </c>
      <c r="J113" s="37"/>
      <c r="K113" s="12"/>
      <c r="L113" s="27"/>
      <c r="M113" s="27"/>
      <c r="N113" s="42"/>
      <c r="O113" s="42"/>
      <c r="P113" s="41"/>
      <c r="Q113" s="41"/>
    </row>
    <row r="114" spans="1:17" s="40" customFormat="1" ht="25.5" x14ac:dyDescent="0.15">
      <c r="A114" s="66"/>
      <c r="B114" s="81"/>
      <c r="C114" s="67"/>
      <c r="D114" s="67"/>
      <c r="E114" s="67"/>
      <c r="F114" s="64"/>
      <c r="G114" s="38" t="s">
        <v>253</v>
      </c>
      <c r="H114" s="38"/>
      <c r="I114" s="37" t="s">
        <v>598</v>
      </c>
      <c r="J114" s="37"/>
      <c r="K114" s="12"/>
      <c r="L114" s="27"/>
      <c r="M114" s="27"/>
      <c r="N114" s="42"/>
      <c r="O114" s="42"/>
      <c r="P114" s="41"/>
      <c r="Q114" s="41"/>
    </row>
    <row r="115" spans="1:17" s="40" customFormat="1" ht="15.75" x14ac:dyDescent="0.15">
      <c r="A115" s="66"/>
      <c r="B115" s="75" t="s">
        <v>84</v>
      </c>
      <c r="C115" s="65" t="s">
        <v>75</v>
      </c>
      <c r="D115" s="65"/>
      <c r="E115" s="65"/>
      <c r="F115" s="59" t="s">
        <v>174</v>
      </c>
      <c r="G115" s="45" t="s">
        <v>214</v>
      </c>
      <c r="H115" s="45"/>
      <c r="I115" s="77" t="s">
        <v>346</v>
      </c>
      <c r="J115" s="37"/>
      <c r="K115" s="12"/>
      <c r="L115" s="27"/>
      <c r="M115" s="27"/>
      <c r="N115" s="42"/>
      <c r="O115" s="42"/>
      <c r="P115" s="41"/>
      <c r="Q115" s="41"/>
    </row>
    <row r="116" spans="1:17" s="40" customFormat="1" ht="25.5" x14ac:dyDescent="0.15">
      <c r="A116" s="66"/>
      <c r="B116" s="78"/>
      <c r="C116" s="66"/>
      <c r="D116" s="66"/>
      <c r="E116" s="66"/>
      <c r="F116" s="60"/>
      <c r="G116" s="93" t="s">
        <v>215</v>
      </c>
      <c r="H116" s="45"/>
      <c r="I116" s="37" t="s">
        <v>745</v>
      </c>
      <c r="J116" s="37"/>
      <c r="K116" s="12"/>
      <c r="L116" s="27"/>
      <c r="M116" s="27"/>
      <c r="N116" s="42"/>
      <c r="O116" s="42"/>
      <c r="P116" s="41"/>
      <c r="Q116" s="41"/>
    </row>
    <row r="117" spans="1:17" s="40" customFormat="1" ht="15.75" x14ac:dyDescent="0.15">
      <c r="A117" s="66"/>
      <c r="B117" s="78"/>
      <c r="C117" s="67"/>
      <c r="D117" s="67"/>
      <c r="E117" s="67"/>
      <c r="F117" s="64"/>
      <c r="G117" s="95"/>
      <c r="H117" s="36"/>
      <c r="I117" s="77" t="s">
        <v>427</v>
      </c>
      <c r="J117" s="37"/>
      <c r="K117" s="12"/>
      <c r="L117" s="27"/>
      <c r="M117" s="27"/>
      <c r="N117" s="42"/>
      <c r="O117" s="42"/>
      <c r="P117" s="41"/>
      <c r="Q117" s="41"/>
    </row>
    <row r="118" spans="1:17" s="40" customFormat="1" ht="15.75" x14ac:dyDescent="0.15">
      <c r="A118" s="66"/>
      <c r="B118" s="78"/>
      <c r="C118" s="75" t="s">
        <v>80</v>
      </c>
      <c r="D118" s="75" t="s">
        <v>78</v>
      </c>
      <c r="E118" s="84"/>
      <c r="F118" s="71" t="s">
        <v>175</v>
      </c>
      <c r="G118" s="53"/>
      <c r="H118" s="53"/>
      <c r="I118" s="37" t="s">
        <v>600</v>
      </c>
      <c r="J118" s="37"/>
      <c r="K118" s="12"/>
      <c r="L118" s="27"/>
      <c r="M118" s="27"/>
      <c r="N118" s="42"/>
      <c r="O118" s="42"/>
      <c r="P118" s="41"/>
      <c r="Q118" s="41"/>
    </row>
    <row r="119" spans="1:17" s="40" customFormat="1" ht="25.5" x14ac:dyDescent="0.15">
      <c r="A119" s="66"/>
      <c r="B119" s="78"/>
      <c r="C119" s="78"/>
      <c r="D119" s="65" t="s">
        <v>255</v>
      </c>
      <c r="E119" s="65"/>
      <c r="F119" s="59" t="s">
        <v>176</v>
      </c>
      <c r="G119" s="53" t="s">
        <v>257</v>
      </c>
      <c r="H119" s="53"/>
      <c r="I119" s="47" t="s">
        <v>601</v>
      </c>
      <c r="J119" s="37" t="s">
        <v>603</v>
      </c>
      <c r="K119" s="12"/>
      <c r="L119" s="27"/>
      <c r="M119" s="27"/>
      <c r="N119" s="42"/>
      <c r="O119" s="42"/>
      <c r="P119" s="41"/>
      <c r="Q119" s="41"/>
    </row>
    <row r="120" spans="1:17" s="40" customFormat="1" ht="15.75" x14ac:dyDescent="0.15">
      <c r="A120" s="66"/>
      <c r="B120" s="78"/>
      <c r="C120" s="78"/>
      <c r="D120" s="66"/>
      <c r="E120" s="66"/>
      <c r="F120" s="60"/>
      <c r="G120" s="53" t="s">
        <v>256</v>
      </c>
      <c r="H120" s="53"/>
      <c r="I120" s="47" t="s">
        <v>602</v>
      </c>
      <c r="J120" s="37"/>
      <c r="K120" s="12"/>
      <c r="L120" s="27"/>
      <c r="M120" s="27"/>
      <c r="N120" s="42"/>
      <c r="O120" s="42"/>
      <c r="P120" s="41"/>
      <c r="Q120" s="41"/>
    </row>
    <row r="121" spans="1:17" s="40" customFormat="1" ht="15.75" x14ac:dyDescent="0.15">
      <c r="A121" s="66"/>
      <c r="B121" s="81"/>
      <c r="C121" s="81"/>
      <c r="D121" s="67"/>
      <c r="E121" s="67"/>
      <c r="F121" s="64"/>
      <c r="G121" s="53" t="s">
        <v>258</v>
      </c>
      <c r="H121" s="53"/>
      <c r="I121" s="47" t="s">
        <v>604</v>
      </c>
      <c r="J121" s="37"/>
      <c r="K121" s="12"/>
      <c r="L121" s="27"/>
      <c r="M121" s="27"/>
      <c r="N121" s="42"/>
      <c r="O121" s="42"/>
      <c r="P121" s="41"/>
      <c r="Q121" s="41"/>
    </row>
    <row r="122" spans="1:17" s="40" customFormat="1" ht="25.5" x14ac:dyDescent="0.15">
      <c r="A122" s="66"/>
      <c r="B122" s="82" t="s">
        <v>85</v>
      </c>
      <c r="C122" s="83" t="s">
        <v>86</v>
      </c>
      <c r="D122" s="70" t="s">
        <v>75</v>
      </c>
      <c r="E122" s="70"/>
      <c r="F122" s="59" t="s">
        <v>177</v>
      </c>
      <c r="G122" s="45" t="s">
        <v>214</v>
      </c>
      <c r="H122" s="45"/>
      <c r="I122" s="77" t="s">
        <v>605</v>
      </c>
      <c r="J122" s="37"/>
      <c r="K122" s="12"/>
      <c r="L122" s="27"/>
      <c r="M122" s="27"/>
      <c r="N122" s="42"/>
      <c r="O122" s="42"/>
      <c r="P122" s="41"/>
      <c r="Q122" s="41"/>
    </row>
    <row r="123" spans="1:17" s="40" customFormat="1" ht="15.75" x14ac:dyDescent="0.15">
      <c r="A123" s="66"/>
      <c r="B123" s="82"/>
      <c r="C123" s="82"/>
      <c r="D123" s="69"/>
      <c r="E123" s="69"/>
      <c r="F123" s="60"/>
      <c r="G123" s="38"/>
      <c r="H123" s="38"/>
      <c r="I123" s="77" t="s">
        <v>347</v>
      </c>
      <c r="J123" s="37"/>
      <c r="K123" s="12"/>
      <c r="L123" s="27"/>
      <c r="M123" s="27"/>
      <c r="N123" s="42"/>
      <c r="O123" s="42"/>
      <c r="P123" s="41"/>
      <c r="Q123" s="41"/>
    </row>
    <row r="124" spans="1:17" s="40" customFormat="1" ht="15.75" x14ac:dyDescent="0.15">
      <c r="A124" s="66"/>
      <c r="B124" s="82"/>
      <c r="C124" s="82"/>
      <c r="D124" s="69"/>
      <c r="E124" s="69"/>
      <c r="F124" s="60"/>
      <c r="G124" s="45" t="s">
        <v>215</v>
      </c>
      <c r="H124" s="45"/>
      <c r="I124" s="77" t="s">
        <v>606</v>
      </c>
      <c r="J124" s="37"/>
      <c r="K124" s="12"/>
      <c r="L124" s="27"/>
      <c r="M124" s="27"/>
      <c r="N124" s="42"/>
      <c r="O124" s="42"/>
      <c r="P124" s="41"/>
      <c r="Q124" s="41"/>
    </row>
    <row r="125" spans="1:17" s="40" customFormat="1" ht="15.75" x14ac:dyDescent="0.15">
      <c r="A125" s="66"/>
      <c r="B125" s="82"/>
      <c r="C125" s="82"/>
      <c r="D125" s="69"/>
      <c r="E125" s="69"/>
      <c r="F125" s="60"/>
      <c r="G125" s="36"/>
      <c r="H125" s="36"/>
      <c r="I125" s="77" t="s">
        <v>427</v>
      </c>
      <c r="J125" s="37"/>
      <c r="K125" s="12"/>
      <c r="L125" s="27"/>
      <c r="M125" s="27"/>
      <c r="N125" s="42"/>
      <c r="O125" s="42"/>
      <c r="P125" s="41"/>
      <c r="Q125" s="41"/>
    </row>
    <row r="126" spans="1:17" s="40" customFormat="1" ht="25.5" x14ac:dyDescent="0.15">
      <c r="A126" s="66"/>
      <c r="B126" s="82"/>
      <c r="C126" s="82"/>
      <c r="D126" s="69"/>
      <c r="E126" s="69"/>
      <c r="F126" s="60"/>
      <c r="G126" s="36"/>
      <c r="H126" s="36"/>
      <c r="I126" s="37" t="s">
        <v>607</v>
      </c>
      <c r="J126" s="37"/>
      <c r="K126" s="12"/>
      <c r="L126" s="27"/>
      <c r="M126" s="27"/>
      <c r="N126" s="42"/>
      <c r="O126" s="42"/>
      <c r="P126" s="41"/>
      <c r="Q126" s="41"/>
    </row>
    <row r="127" spans="1:17" s="40" customFormat="1" ht="15.75" x14ac:dyDescent="0.15">
      <c r="A127" s="66"/>
      <c r="B127" s="82"/>
      <c r="C127" s="82"/>
      <c r="D127" s="74"/>
      <c r="E127" s="74"/>
      <c r="F127" s="64"/>
      <c r="G127" s="38"/>
      <c r="H127" s="38"/>
      <c r="I127" s="37" t="s">
        <v>608</v>
      </c>
      <c r="J127" s="37"/>
      <c r="K127" s="12"/>
      <c r="L127" s="27"/>
      <c r="M127" s="27"/>
      <c r="N127" s="42"/>
      <c r="O127" s="42"/>
      <c r="P127" s="41"/>
      <c r="Q127" s="41"/>
    </row>
    <row r="128" spans="1:17" s="40" customFormat="1" ht="15.75" x14ac:dyDescent="0.15">
      <c r="A128" s="66"/>
      <c r="B128" s="82"/>
      <c r="C128" s="82"/>
      <c r="D128" s="83" t="s">
        <v>80</v>
      </c>
      <c r="E128" s="83" t="s">
        <v>78</v>
      </c>
      <c r="F128" s="86" t="s">
        <v>178</v>
      </c>
      <c r="G128" s="53"/>
      <c r="H128" s="53"/>
      <c r="I128" s="37" t="s">
        <v>609</v>
      </c>
      <c r="J128" s="37"/>
      <c r="K128" s="12"/>
      <c r="L128" s="27"/>
      <c r="M128" s="27"/>
      <c r="N128" s="42"/>
      <c r="O128" s="42"/>
      <c r="P128" s="41"/>
      <c r="Q128" s="41"/>
    </row>
    <row r="129" spans="1:17" s="40" customFormat="1" ht="25.5" x14ac:dyDescent="0.15">
      <c r="A129" s="66"/>
      <c r="B129" s="82"/>
      <c r="C129" s="82"/>
      <c r="D129" s="82"/>
      <c r="E129" s="70" t="s">
        <v>76</v>
      </c>
      <c r="F129" s="86" t="s">
        <v>179</v>
      </c>
      <c r="G129" s="99"/>
      <c r="H129" s="93"/>
      <c r="I129" s="100" t="s">
        <v>610</v>
      </c>
      <c r="J129" s="37" t="s">
        <v>612</v>
      </c>
      <c r="K129" s="12"/>
      <c r="L129" s="27"/>
      <c r="M129" s="27"/>
      <c r="N129" s="42"/>
      <c r="O129" s="42"/>
      <c r="P129" s="41"/>
      <c r="Q129" s="41"/>
    </row>
    <row r="130" spans="1:17" s="40" customFormat="1" ht="38.25" x14ac:dyDescent="0.15">
      <c r="A130" s="66"/>
      <c r="B130" s="82"/>
      <c r="C130" s="82"/>
      <c r="D130" s="82"/>
      <c r="E130" s="69"/>
      <c r="F130" s="87"/>
      <c r="G130" s="101"/>
      <c r="H130" s="94"/>
      <c r="I130" s="102"/>
      <c r="J130" s="37" t="s">
        <v>613</v>
      </c>
      <c r="K130" s="12"/>
      <c r="L130" s="27"/>
      <c r="M130" s="27"/>
      <c r="N130" s="42"/>
      <c r="O130" s="42"/>
      <c r="P130" s="41"/>
      <c r="Q130" s="41"/>
    </row>
    <row r="131" spans="1:17" s="40" customFormat="1" ht="38.25" x14ac:dyDescent="0.15">
      <c r="A131" s="66"/>
      <c r="B131" s="82"/>
      <c r="C131" s="82"/>
      <c r="D131" s="82"/>
      <c r="E131" s="69"/>
      <c r="F131" s="87"/>
      <c r="G131" s="72" t="s">
        <v>263</v>
      </c>
      <c r="H131" s="53"/>
      <c r="I131" s="47" t="s">
        <v>611</v>
      </c>
      <c r="J131" s="37" t="s">
        <v>614</v>
      </c>
      <c r="K131" s="12"/>
      <c r="L131" s="27"/>
      <c r="M131" s="27"/>
      <c r="N131" s="42"/>
      <c r="O131" s="42"/>
      <c r="P131" s="41"/>
      <c r="Q131" s="41"/>
    </row>
    <row r="132" spans="1:17" s="40" customFormat="1" ht="25.5" x14ac:dyDescent="0.15">
      <c r="A132" s="66"/>
      <c r="B132" s="82"/>
      <c r="C132" s="82"/>
      <c r="D132" s="82"/>
      <c r="E132" s="69"/>
      <c r="F132" s="87"/>
      <c r="G132" s="72" t="s">
        <v>259</v>
      </c>
      <c r="H132" s="53"/>
      <c r="I132" s="47" t="s">
        <v>620</v>
      </c>
      <c r="J132" s="37" t="s">
        <v>615</v>
      </c>
      <c r="K132" s="12"/>
      <c r="L132" s="27"/>
      <c r="M132" s="27"/>
      <c r="N132" s="42"/>
      <c r="O132" s="42"/>
      <c r="P132" s="41"/>
      <c r="Q132" s="41"/>
    </row>
    <row r="133" spans="1:17" s="40" customFormat="1" ht="25.5" x14ac:dyDescent="0.15">
      <c r="A133" s="66"/>
      <c r="B133" s="82"/>
      <c r="C133" s="82"/>
      <c r="D133" s="82"/>
      <c r="E133" s="69"/>
      <c r="F133" s="87"/>
      <c r="G133" s="72" t="s">
        <v>250</v>
      </c>
      <c r="H133" s="53"/>
      <c r="I133" s="47" t="s">
        <v>621</v>
      </c>
      <c r="J133" s="37" t="s">
        <v>616</v>
      </c>
      <c r="K133" s="12"/>
      <c r="L133" s="27"/>
      <c r="M133" s="27"/>
      <c r="N133" s="42"/>
      <c r="O133" s="42"/>
      <c r="P133" s="41"/>
      <c r="Q133" s="41"/>
    </row>
    <row r="134" spans="1:17" s="40" customFormat="1" ht="25.5" x14ac:dyDescent="0.15">
      <c r="A134" s="66"/>
      <c r="B134" s="82"/>
      <c r="C134" s="82"/>
      <c r="D134" s="82"/>
      <c r="E134" s="69"/>
      <c r="F134" s="87"/>
      <c r="G134" s="72" t="s">
        <v>260</v>
      </c>
      <c r="H134" s="53"/>
      <c r="I134" s="47" t="s">
        <v>622</v>
      </c>
      <c r="J134" s="37" t="s">
        <v>617</v>
      </c>
      <c r="K134" s="12"/>
      <c r="L134" s="27"/>
      <c r="M134" s="27"/>
      <c r="N134" s="42"/>
      <c r="O134" s="42"/>
      <c r="P134" s="41"/>
      <c r="Q134" s="41"/>
    </row>
    <row r="135" spans="1:17" s="40" customFormat="1" ht="25.5" x14ac:dyDescent="0.15">
      <c r="A135" s="66"/>
      <c r="B135" s="82"/>
      <c r="C135" s="82"/>
      <c r="D135" s="82"/>
      <c r="E135" s="69"/>
      <c r="F135" s="87"/>
      <c r="G135" s="72" t="s">
        <v>262</v>
      </c>
      <c r="H135" s="53"/>
      <c r="I135" s="47" t="s">
        <v>623</v>
      </c>
      <c r="J135" s="37" t="s">
        <v>618</v>
      </c>
      <c r="K135" s="12"/>
      <c r="L135" s="27"/>
      <c r="M135" s="27"/>
      <c r="N135" s="42"/>
      <c r="O135" s="42"/>
      <c r="P135" s="41"/>
      <c r="Q135" s="41"/>
    </row>
    <row r="136" spans="1:17" s="40" customFormat="1" ht="15.75" x14ac:dyDescent="0.15">
      <c r="A136" s="66"/>
      <c r="B136" s="82"/>
      <c r="C136" s="82"/>
      <c r="D136" s="82"/>
      <c r="E136" s="74"/>
      <c r="F136" s="88"/>
      <c r="G136" s="72" t="s">
        <v>261</v>
      </c>
      <c r="H136" s="53"/>
      <c r="I136" s="47" t="s">
        <v>544</v>
      </c>
      <c r="K136" s="12"/>
      <c r="L136" s="27"/>
      <c r="M136" s="27"/>
      <c r="N136" s="42"/>
      <c r="O136" s="42"/>
      <c r="P136" s="41"/>
      <c r="Q136" s="41"/>
    </row>
    <row r="137" spans="1:17" s="40" customFormat="1" ht="25.5" x14ac:dyDescent="0.15">
      <c r="A137" s="66"/>
      <c r="B137" s="82"/>
      <c r="C137" s="82"/>
      <c r="D137" s="82"/>
      <c r="E137" s="70" t="s">
        <v>275</v>
      </c>
      <c r="F137" s="59" t="s">
        <v>180</v>
      </c>
      <c r="G137" s="45" t="s">
        <v>264</v>
      </c>
      <c r="H137" s="45"/>
      <c r="I137" s="37" t="s">
        <v>624</v>
      </c>
      <c r="J137" s="37" t="s">
        <v>619</v>
      </c>
      <c r="K137" s="12"/>
      <c r="L137" s="27"/>
      <c r="M137" s="27"/>
      <c r="N137" s="42"/>
      <c r="O137" s="42"/>
      <c r="P137" s="41"/>
      <c r="Q137" s="41"/>
    </row>
    <row r="138" spans="1:17" s="40" customFormat="1" ht="15.75" x14ac:dyDescent="0.15">
      <c r="A138" s="66"/>
      <c r="B138" s="82"/>
      <c r="C138" s="82"/>
      <c r="D138" s="82"/>
      <c r="E138" s="69"/>
      <c r="F138" s="60"/>
      <c r="G138" s="36"/>
      <c r="H138" s="36"/>
      <c r="I138" s="37" t="s">
        <v>625</v>
      </c>
      <c r="J138" s="37"/>
      <c r="K138" s="12"/>
      <c r="L138" s="27"/>
      <c r="M138" s="27"/>
      <c r="N138" s="42"/>
      <c r="O138" s="42"/>
      <c r="P138" s="41"/>
      <c r="Q138" s="41"/>
    </row>
    <row r="139" spans="1:17" s="40" customFormat="1" ht="15.75" x14ac:dyDescent="0.15">
      <c r="A139" s="66"/>
      <c r="B139" s="82"/>
      <c r="C139" s="82"/>
      <c r="D139" s="82"/>
      <c r="E139" s="69"/>
      <c r="F139" s="60"/>
      <c r="G139" s="36"/>
      <c r="H139" s="36"/>
      <c r="I139" s="37" t="s">
        <v>626</v>
      </c>
      <c r="J139" s="37"/>
      <c r="K139" s="12"/>
      <c r="L139" s="27"/>
      <c r="M139" s="27"/>
      <c r="N139" s="42"/>
      <c r="O139" s="42"/>
      <c r="P139" s="41"/>
      <c r="Q139" s="41"/>
    </row>
    <row r="140" spans="1:17" s="40" customFormat="1" ht="15.75" x14ac:dyDescent="0.15">
      <c r="A140" s="66"/>
      <c r="B140" s="82"/>
      <c r="C140" s="82"/>
      <c r="D140" s="82"/>
      <c r="E140" s="69"/>
      <c r="F140" s="60"/>
      <c r="G140" s="36"/>
      <c r="H140" s="36"/>
      <c r="I140" s="37" t="s">
        <v>627</v>
      </c>
      <c r="J140" s="37"/>
      <c r="K140" s="12"/>
      <c r="L140" s="27"/>
      <c r="M140" s="27"/>
      <c r="N140" s="42"/>
      <c r="O140" s="42"/>
      <c r="P140" s="41"/>
      <c r="Q140" s="41"/>
    </row>
    <row r="141" spans="1:17" s="40" customFormat="1" ht="15.75" x14ac:dyDescent="0.15">
      <c r="A141" s="66"/>
      <c r="B141" s="82"/>
      <c r="C141" s="82"/>
      <c r="D141" s="82"/>
      <c r="E141" s="69"/>
      <c r="F141" s="60"/>
      <c r="G141" s="36"/>
      <c r="H141" s="36"/>
      <c r="I141" s="37" t="s">
        <v>628</v>
      </c>
      <c r="J141" s="37"/>
      <c r="K141" s="12"/>
      <c r="L141" s="27"/>
      <c r="M141" s="27"/>
      <c r="N141" s="42"/>
      <c r="O141" s="42"/>
      <c r="P141" s="41"/>
      <c r="Q141" s="41"/>
    </row>
    <row r="142" spans="1:17" s="40" customFormat="1" ht="15.75" x14ac:dyDescent="0.15">
      <c r="A142" s="66"/>
      <c r="B142" s="82"/>
      <c r="C142" s="82"/>
      <c r="D142" s="82"/>
      <c r="E142" s="69"/>
      <c r="F142" s="60"/>
      <c r="G142" s="36"/>
      <c r="H142" s="36"/>
      <c r="I142" s="37" t="s">
        <v>629</v>
      </c>
      <c r="J142" s="37"/>
      <c r="K142" s="12"/>
      <c r="L142" s="27"/>
      <c r="M142" s="27"/>
      <c r="N142" s="42"/>
      <c r="O142" s="42"/>
      <c r="P142" s="41"/>
      <c r="Q142" s="41"/>
    </row>
    <row r="143" spans="1:17" s="40" customFormat="1" ht="15.75" x14ac:dyDescent="0.15">
      <c r="A143" s="66"/>
      <c r="B143" s="82"/>
      <c r="C143" s="82"/>
      <c r="D143" s="82"/>
      <c r="E143" s="69"/>
      <c r="F143" s="60"/>
      <c r="G143" s="36"/>
      <c r="H143" s="36"/>
      <c r="I143" s="37" t="s">
        <v>630</v>
      </c>
      <c r="J143" s="37"/>
      <c r="K143" s="12"/>
      <c r="L143" s="27"/>
      <c r="M143" s="27"/>
      <c r="N143" s="42"/>
      <c r="O143" s="42"/>
      <c r="P143" s="41"/>
      <c r="Q143" s="41"/>
    </row>
    <row r="144" spans="1:17" s="40" customFormat="1" ht="15.75" x14ac:dyDescent="0.15">
      <c r="A144" s="66"/>
      <c r="B144" s="82"/>
      <c r="C144" s="82"/>
      <c r="D144" s="82"/>
      <c r="E144" s="69"/>
      <c r="F144" s="60"/>
      <c r="G144" s="38"/>
      <c r="H144" s="38"/>
      <c r="I144" s="37" t="s">
        <v>631</v>
      </c>
      <c r="J144" s="37"/>
      <c r="K144" s="12"/>
      <c r="L144" s="27"/>
      <c r="M144" s="27"/>
      <c r="N144" s="42"/>
      <c r="O144" s="42"/>
      <c r="P144" s="41"/>
      <c r="Q144" s="41"/>
    </row>
    <row r="145" spans="1:17" s="40" customFormat="1" ht="25.5" x14ac:dyDescent="0.15">
      <c r="A145" s="66"/>
      <c r="B145" s="82"/>
      <c r="C145" s="82"/>
      <c r="D145" s="82"/>
      <c r="E145" s="69"/>
      <c r="F145" s="60"/>
      <c r="G145" s="45" t="s">
        <v>265</v>
      </c>
      <c r="H145" s="45"/>
      <c r="I145" s="37" t="s">
        <v>632</v>
      </c>
      <c r="J145" s="37" t="s">
        <v>636</v>
      </c>
      <c r="K145" s="12"/>
      <c r="L145" s="27"/>
      <c r="M145" s="27"/>
      <c r="N145" s="42"/>
      <c r="O145" s="42"/>
      <c r="P145" s="41"/>
      <c r="Q145" s="41"/>
    </row>
    <row r="146" spans="1:17" s="40" customFormat="1" ht="25.5" x14ac:dyDescent="0.15">
      <c r="A146" s="66"/>
      <c r="B146" s="82"/>
      <c r="C146" s="82"/>
      <c r="D146" s="82"/>
      <c r="E146" s="69"/>
      <c r="F146" s="60"/>
      <c r="G146" s="38"/>
      <c r="H146" s="38"/>
      <c r="I146" s="37" t="s">
        <v>633</v>
      </c>
      <c r="J146" s="37"/>
      <c r="K146" s="12"/>
      <c r="L146" s="27"/>
      <c r="M146" s="27"/>
      <c r="N146" s="42"/>
      <c r="O146" s="42"/>
      <c r="P146" s="41"/>
      <c r="Q146" s="41"/>
    </row>
    <row r="147" spans="1:17" s="40" customFormat="1" ht="25.5" x14ac:dyDescent="0.15">
      <c r="A147" s="66"/>
      <c r="B147" s="82"/>
      <c r="C147" s="82"/>
      <c r="D147" s="82"/>
      <c r="E147" s="69"/>
      <c r="F147" s="60"/>
      <c r="G147" s="53" t="s">
        <v>267</v>
      </c>
      <c r="H147" s="53"/>
      <c r="I147" s="37" t="s">
        <v>634</v>
      </c>
      <c r="J147" s="37" t="s">
        <v>637</v>
      </c>
      <c r="K147" s="12"/>
      <c r="L147" s="27"/>
      <c r="M147" s="27"/>
      <c r="N147" s="42"/>
      <c r="O147" s="42"/>
      <c r="P147" s="41"/>
      <c r="Q147" s="41"/>
    </row>
    <row r="148" spans="1:17" s="40" customFormat="1" ht="25.5" x14ac:dyDescent="0.15">
      <c r="A148" s="66"/>
      <c r="B148" s="82"/>
      <c r="C148" s="82"/>
      <c r="D148" s="82"/>
      <c r="E148" s="69"/>
      <c r="F148" s="60"/>
      <c r="G148" s="53" t="s">
        <v>268</v>
      </c>
      <c r="H148" s="53"/>
      <c r="I148" s="37" t="s">
        <v>635</v>
      </c>
      <c r="J148" s="37" t="s">
        <v>638</v>
      </c>
      <c r="K148" s="12"/>
      <c r="L148" s="27"/>
      <c r="M148" s="27"/>
      <c r="N148" s="42"/>
      <c r="O148" s="42"/>
      <c r="P148" s="41"/>
      <c r="Q148" s="41"/>
    </row>
    <row r="149" spans="1:17" s="40" customFormat="1" ht="25.5" x14ac:dyDescent="0.15">
      <c r="A149" s="66"/>
      <c r="B149" s="82"/>
      <c r="C149" s="82"/>
      <c r="D149" s="82"/>
      <c r="E149" s="69"/>
      <c r="F149" s="60"/>
      <c r="G149" s="45" t="s">
        <v>274</v>
      </c>
      <c r="H149" s="45"/>
      <c r="I149" s="37" t="s">
        <v>639</v>
      </c>
      <c r="J149" s="37"/>
      <c r="K149" s="12"/>
      <c r="L149" s="27"/>
      <c r="M149" s="27"/>
      <c r="N149" s="42"/>
      <c r="O149" s="42"/>
      <c r="P149" s="41"/>
      <c r="Q149" s="41"/>
    </row>
    <row r="150" spans="1:17" s="40" customFormat="1" ht="15.75" x14ac:dyDescent="0.15">
      <c r="A150" s="66"/>
      <c r="B150" s="82"/>
      <c r="C150" s="82"/>
      <c r="D150" s="82"/>
      <c r="E150" s="69"/>
      <c r="F150" s="60"/>
      <c r="G150" s="36"/>
      <c r="H150" s="36"/>
      <c r="I150" s="37" t="s">
        <v>640</v>
      </c>
      <c r="J150" s="37"/>
      <c r="K150" s="12"/>
      <c r="L150" s="27"/>
      <c r="M150" s="27"/>
      <c r="N150" s="42"/>
      <c r="O150" s="42"/>
      <c r="P150" s="41"/>
      <c r="Q150" s="41"/>
    </row>
    <row r="151" spans="1:17" s="40" customFormat="1" ht="15.75" x14ac:dyDescent="0.15">
      <c r="A151" s="66"/>
      <c r="B151" s="82"/>
      <c r="C151" s="82"/>
      <c r="D151" s="82"/>
      <c r="E151" s="69"/>
      <c r="F151" s="60"/>
      <c r="G151" s="36"/>
      <c r="H151" s="36"/>
      <c r="I151" s="37" t="s">
        <v>641</v>
      </c>
      <c r="J151" s="37"/>
      <c r="K151" s="12"/>
      <c r="L151" s="27"/>
      <c r="M151" s="27"/>
      <c r="N151" s="42"/>
      <c r="O151" s="42"/>
      <c r="P151" s="41"/>
      <c r="Q151" s="41"/>
    </row>
    <row r="152" spans="1:17" s="40" customFormat="1" ht="25.5" x14ac:dyDescent="0.15">
      <c r="A152" s="66"/>
      <c r="B152" s="82"/>
      <c r="C152" s="82"/>
      <c r="D152" s="82"/>
      <c r="E152" s="69"/>
      <c r="F152" s="60"/>
      <c r="G152" s="36"/>
      <c r="H152" s="36"/>
      <c r="I152" s="37" t="s">
        <v>642</v>
      </c>
      <c r="J152" s="37" t="s">
        <v>647</v>
      </c>
      <c r="K152" s="12"/>
      <c r="L152" s="27"/>
      <c r="M152" s="27"/>
      <c r="N152" s="42"/>
      <c r="O152" s="42"/>
      <c r="P152" s="41"/>
      <c r="Q152" s="41"/>
    </row>
    <row r="153" spans="1:17" s="40" customFormat="1" ht="25.5" x14ac:dyDescent="0.15">
      <c r="A153" s="66"/>
      <c r="B153" s="82"/>
      <c r="C153" s="82"/>
      <c r="D153" s="82"/>
      <c r="E153" s="69"/>
      <c r="F153" s="60"/>
      <c r="G153" s="36"/>
      <c r="H153" s="36"/>
      <c r="I153" s="37" t="s">
        <v>643</v>
      </c>
      <c r="J153" s="37" t="s">
        <v>648</v>
      </c>
      <c r="K153" s="12"/>
      <c r="L153" s="27"/>
      <c r="M153" s="27"/>
      <c r="N153" s="42"/>
      <c r="O153" s="42"/>
      <c r="P153" s="41"/>
      <c r="Q153" s="41"/>
    </row>
    <row r="154" spans="1:17" s="40" customFormat="1" ht="15.75" x14ac:dyDescent="0.15">
      <c r="A154" s="66"/>
      <c r="B154" s="82"/>
      <c r="C154" s="82"/>
      <c r="D154" s="82"/>
      <c r="E154" s="69"/>
      <c r="F154" s="60"/>
      <c r="G154" s="36"/>
      <c r="H154" s="36"/>
      <c r="I154" s="37" t="s">
        <v>644</v>
      </c>
      <c r="J154" s="37"/>
      <c r="K154" s="12"/>
      <c r="L154" s="27"/>
      <c r="M154" s="27"/>
      <c r="N154" s="42"/>
      <c r="O154" s="42"/>
      <c r="P154" s="41"/>
      <c r="Q154" s="41"/>
    </row>
    <row r="155" spans="1:17" s="40" customFormat="1" ht="15.75" x14ac:dyDescent="0.15">
      <c r="A155" s="66"/>
      <c r="B155" s="82"/>
      <c r="C155" s="82"/>
      <c r="D155" s="82"/>
      <c r="E155" s="69"/>
      <c r="F155" s="60"/>
      <c r="G155" s="36"/>
      <c r="H155" s="36"/>
      <c r="I155" s="37" t="s">
        <v>645</v>
      </c>
      <c r="J155" s="37"/>
      <c r="K155" s="12"/>
      <c r="L155" s="27"/>
      <c r="M155" s="27"/>
      <c r="N155" s="42"/>
      <c r="O155" s="42"/>
      <c r="P155" s="41"/>
      <c r="Q155" s="41"/>
    </row>
    <row r="156" spans="1:17" s="40" customFormat="1" ht="25.5" x14ac:dyDescent="0.15">
      <c r="A156" s="66"/>
      <c r="B156" s="82"/>
      <c r="C156" s="82"/>
      <c r="D156" s="82"/>
      <c r="E156" s="69"/>
      <c r="F156" s="60"/>
      <c r="G156" s="36"/>
      <c r="H156" s="36"/>
      <c r="I156" s="37" t="s">
        <v>646</v>
      </c>
      <c r="J156" s="37"/>
      <c r="K156" s="12"/>
      <c r="L156" s="27"/>
      <c r="M156" s="27"/>
      <c r="N156" s="42"/>
      <c r="O156" s="42"/>
      <c r="P156" s="41"/>
      <c r="Q156" s="41"/>
    </row>
    <row r="157" spans="1:17" s="40" customFormat="1" ht="25.5" x14ac:dyDescent="0.15">
      <c r="A157" s="66"/>
      <c r="B157" s="82"/>
      <c r="C157" s="82"/>
      <c r="D157" s="82"/>
      <c r="E157" s="69"/>
      <c r="F157" s="60"/>
      <c r="G157" s="36"/>
      <c r="H157" s="36"/>
      <c r="I157" s="37" t="s">
        <v>649</v>
      </c>
      <c r="J157" s="37"/>
      <c r="K157" s="12"/>
      <c r="L157" s="27"/>
      <c r="M157" s="27"/>
      <c r="N157" s="42"/>
      <c r="O157" s="42"/>
      <c r="P157" s="41"/>
      <c r="Q157" s="41"/>
    </row>
    <row r="158" spans="1:17" s="40" customFormat="1" ht="15.75" x14ac:dyDescent="0.15">
      <c r="A158" s="66"/>
      <c r="B158" s="82"/>
      <c r="C158" s="82"/>
      <c r="D158" s="82"/>
      <c r="E158" s="69"/>
      <c r="F158" s="60"/>
      <c r="G158" s="36"/>
      <c r="H158" s="36"/>
      <c r="I158" s="37" t="s">
        <v>651</v>
      </c>
      <c r="J158" s="37"/>
      <c r="K158" s="12"/>
      <c r="L158" s="27"/>
      <c r="M158" s="27"/>
      <c r="N158" s="42"/>
      <c r="O158" s="42"/>
      <c r="P158" s="41"/>
      <c r="Q158" s="41"/>
    </row>
    <row r="159" spans="1:17" s="40" customFormat="1" ht="25.5" x14ac:dyDescent="0.15">
      <c r="A159" s="66"/>
      <c r="B159" s="82"/>
      <c r="C159" s="82"/>
      <c r="D159" s="82"/>
      <c r="E159" s="69"/>
      <c r="F159" s="60"/>
      <c r="G159" s="36"/>
      <c r="H159" s="36"/>
      <c r="I159" s="37" t="s">
        <v>650</v>
      </c>
      <c r="J159" s="37"/>
      <c r="K159" s="12"/>
      <c r="L159" s="27"/>
      <c r="M159" s="27"/>
      <c r="N159" s="42"/>
      <c r="O159" s="42"/>
      <c r="P159" s="41"/>
      <c r="Q159" s="41"/>
    </row>
    <row r="160" spans="1:17" s="40" customFormat="1" ht="25.5" x14ac:dyDescent="0.15">
      <c r="A160" s="66"/>
      <c r="B160" s="82"/>
      <c r="C160" s="82"/>
      <c r="D160" s="82"/>
      <c r="E160" s="69"/>
      <c r="F160" s="60"/>
      <c r="G160" s="36"/>
      <c r="H160" s="36"/>
      <c r="I160" s="37" t="s">
        <v>652</v>
      </c>
      <c r="J160" s="37"/>
      <c r="K160" s="12"/>
      <c r="L160" s="27"/>
      <c r="M160" s="27"/>
      <c r="N160" s="42"/>
      <c r="O160" s="42"/>
      <c r="P160" s="41"/>
      <c r="Q160" s="41"/>
    </row>
    <row r="161" spans="1:17" s="40" customFormat="1" ht="38.25" x14ac:dyDescent="0.15">
      <c r="A161" s="66"/>
      <c r="B161" s="82"/>
      <c r="C161" s="82"/>
      <c r="D161" s="82"/>
      <c r="E161" s="69"/>
      <c r="F161" s="60"/>
      <c r="G161" s="36"/>
      <c r="H161" s="36"/>
      <c r="I161" s="37" t="s">
        <v>653</v>
      </c>
      <c r="J161" s="37"/>
      <c r="K161" s="12"/>
      <c r="L161" s="27"/>
      <c r="M161" s="27"/>
      <c r="N161" s="42"/>
      <c r="O161" s="42"/>
      <c r="P161" s="41"/>
      <c r="Q161" s="41"/>
    </row>
    <row r="162" spans="1:17" s="40" customFormat="1" ht="25.5" x14ac:dyDescent="0.15">
      <c r="A162" s="66"/>
      <c r="B162" s="82"/>
      <c r="C162" s="82"/>
      <c r="D162" s="82"/>
      <c r="E162" s="69"/>
      <c r="F162" s="60"/>
      <c r="G162" s="36"/>
      <c r="H162" s="36"/>
      <c r="I162" s="37" t="s">
        <v>654</v>
      </c>
      <c r="J162" s="37"/>
      <c r="K162" s="12"/>
      <c r="L162" s="27"/>
      <c r="M162" s="27"/>
      <c r="N162" s="42"/>
      <c r="O162" s="42"/>
      <c r="P162" s="41"/>
      <c r="Q162" s="41"/>
    </row>
    <row r="163" spans="1:17" s="40" customFormat="1" ht="25.5" x14ac:dyDescent="0.15">
      <c r="A163" s="66"/>
      <c r="B163" s="82"/>
      <c r="C163" s="82"/>
      <c r="D163" s="82"/>
      <c r="E163" s="69"/>
      <c r="F163" s="60"/>
      <c r="G163" s="38"/>
      <c r="H163" s="38"/>
      <c r="I163" s="37" t="s">
        <v>655</v>
      </c>
      <c r="J163" s="37"/>
      <c r="K163" s="12"/>
      <c r="L163" s="27"/>
      <c r="M163" s="27"/>
      <c r="N163" s="42"/>
      <c r="O163" s="42"/>
      <c r="P163" s="41"/>
      <c r="Q163" s="41"/>
    </row>
    <row r="164" spans="1:17" s="40" customFormat="1" ht="15.75" x14ac:dyDescent="0.15">
      <c r="A164" s="66"/>
      <c r="B164" s="82"/>
      <c r="C164" s="82"/>
      <c r="D164" s="82"/>
      <c r="E164" s="69"/>
      <c r="F164" s="60"/>
      <c r="G164" s="45" t="s">
        <v>270</v>
      </c>
      <c r="H164" s="45"/>
      <c r="I164" s="37" t="s">
        <v>656</v>
      </c>
      <c r="J164" s="37"/>
      <c r="K164" s="12"/>
      <c r="L164" s="27"/>
      <c r="M164" s="27"/>
      <c r="N164" s="42"/>
      <c r="O164" s="42"/>
      <c r="P164" s="41"/>
      <c r="Q164" s="41"/>
    </row>
    <row r="165" spans="1:17" s="40" customFormat="1" ht="25.5" x14ac:dyDescent="0.15">
      <c r="A165" s="66"/>
      <c r="B165" s="82"/>
      <c r="C165" s="82"/>
      <c r="D165" s="82"/>
      <c r="E165" s="69"/>
      <c r="F165" s="60"/>
      <c r="G165" s="36"/>
      <c r="H165" s="36"/>
      <c r="I165" s="37" t="s">
        <v>657</v>
      </c>
      <c r="J165" s="37"/>
      <c r="K165" s="12"/>
      <c r="L165" s="27"/>
      <c r="M165" s="27"/>
      <c r="N165" s="42"/>
      <c r="O165" s="42"/>
      <c r="P165" s="41"/>
      <c r="Q165" s="41"/>
    </row>
    <row r="166" spans="1:17" s="40" customFormat="1" ht="15.75" x14ac:dyDescent="0.15">
      <c r="A166" s="66"/>
      <c r="B166" s="82"/>
      <c r="C166" s="82"/>
      <c r="D166" s="82"/>
      <c r="E166" s="69"/>
      <c r="F166" s="60"/>
      <c r="G166" s="36"/>
      <c r="H166" s="36"/>
      <c r="I166" s="37" t="s">
        <v>658</v>
      </c>
      <c r="J166" s="37"/>
      <c r="K166" s="12"/>
      <c r="L166" s="27"/>
      <c r="M166" s="27"/>
      <c r="N166" s="42"/>
      <c r="O166" s="42"/>
      <c r="P166" s="41"/>
      <c r="Q166" s="41"/>
    </row>
    <row r="167" spans="1:17" s="40" customFormat="1" ht="25.5" x14ac:dyDescent="0.15">
      <c r="A167" s="66"/>
      <c r="B167" s="82"/>
      <c r="C167" s="82"/>
      <c r="D167" s="82"/>
      <c r="E167" s="69"/>
      <c r="F167" s="60"/>
      <c r="G167" s="36"/>
      <c r="H167" s="36"/>
      <c r="I167" s="37" t="s">
        <v>659</v>
      </c>
      <c r="J167" s="37"/>
      <c r="K167" s="12"/>
      <c r="L167" s="27"/>
      <c r="M167" s="27"/>
      <c r="N167" s="42"/>
      <c r="O167" s="42"/>
      <c r="P167" s="41"/>
      <c r="Q167" s="41"/>
    </row>
    <row r="168" spans="1:17" s="40" customFormat="1" ht="15.75" x14ac:dyDescent="0.15">
      <c r="A168" s="66"/>
      <c r="B168" s="82"/>
      <c r="C168" s="82"/>
      <c r="D168" s="82"/>
      <c r="E168" s="69"/>
      <c r="F168" s="60"/>
      <c r="G168" s="36"/>
      <c r="H168" s="38"/>
      <c r="I168" s="37" t="s">
        <v>660</v>
      </c>
      <c r="J168" s="37" t="s">
        <v>661</v>
      </c>
      <c r="K168" s="12"/>
      <c r="L168" s="27"/>
      <c r="M168" s="27"/>
      <c r="N168" s="42"/>
      <c r="O168" s="42"/>
      <c r="P168" s="41"/>
      <c r="Q168" s="41"/>
    </row>
    <row r="169" spans="1:17" s="40" customFormat="1" ht="54" customHeight="1" x14ac:dyDescent="0.15">
      <c r="A169" s="66"/>
      <c r="B169" s="82"/>
      <c r="C169" s="82"/>
      <c r="D169" s="82"/>
      <c r="E169" s="69"/>
      <c r="F169" s="60"/>
      <c r="G169" s="36"/>
      <c r="H169" s="45" t="s">
        <v>266</v>
      </c>
      <c r="I169" s="37" t="s">
        <v>662</v>
      </c>
      <c r="J169" s="37"/>
      <c r="K169" s="12"/>
      <c r="L169" s="27"/>
      <c r="M169" s="27"/>
      <c r="N169" s="42"/>
      <c r="O169" s="42"/>
      <c r="P169" s="41"/>
      <c r="Q169" s="41"/>
    </row>
    <row r="170" spans="1:17" s="40" customFormat="1" ht="15.75" x14ac:dyDescent="0.15">
      <c r="A170" s="66"/>
      <c r="B170" s="82"/>
      <c r="C170" s="82"/>
      <c r="D170" s="82"/>
      <c r="E170" s="69"/>
      <c r="F170" s="60"/>
      <c r="G170" s="36"/>
      <c r="H170" s="36"/>
      <c r="I170" s="37" t="s">
        <v>663</v>
      </c>
      <c r="J170" s="37" t="s">
        <v>664</v>
      </c>
      <c r="K170" s="12"/>
      <c r="L170" s="27"/>
      <c r="M170" s="27"/>
      <c r="N170" s="42"/>
      <c r="O170" s="42"/>
      <c r="P170" s="41"/>
      <c r="Q170" s="41"/>
    </row>
    <row r="171" spans="1:17" s="40" customFormat="1" ht="25.5" x14ac:dyDescent="0.15">
      <c r="A171" s="66"/>
      <c r="B171" s="82"/>
      <c r="C171" s="82"/>
      <c r="D171" s="82"/>
      <c r="E171" s="69"/>
      <c r="F171" s="60"/>
      <c r="G171" s="36"/>
      <c r="H171" s="36"/>
      <c r="I171" s="37" t="s">
        <v>665</v>
      </c>
      <c r="J171" s="37"/>
      <c r="K171" s="12"/>
      <c r="L171" s="27"/>
      <c r="M171" s="27"/>
      <c r="N171" s="42"/>
      <c r="O171" s="42"/>
      <c r="P171" s="41"/>
      <c r="Q171" s="41"/>
    </row>
    <row r="172" spans="1:17" s="40" customFormat="1" ht="25.5" x14ac:dyDescent="0.15">
      <c r="A172" s="66"/>
      <c r="B172" s="82"/>
      <c r="C172" s="82"/>
      <c r="D172" s="82"/>
      <c r="E172" s="69"/>
      <c r="F172" s="60"/>
      <c r="G172" s="38"/>
      <c r="H172" s="38"/>
      <c r="I172" s="37" t="s">
        <v>666</v>
      </c>
      <c r="J172" s="37"/>
      <c r="K172" s="12"/>
      <c r="L172" s="27"/>
      <c r="M172" s="27"/>
      <c r="N172" s="42"/>
      <c r="O172" s="42"/>
      <c r="P172" s="41"/>
      <c r="Q172" s="41"/>
    </row>
    <row r="173" spans="1:17" s="40" customFormat="1" ht="15.75" x14ac:dyDescent="0.15">
      <c r="A173" s="66"/>
      <c r="B173" s="82"/>
      <c r="C173" s="82"/>
      <c r="D173" s="82"/>
      <c r="E173" s="69"/>
      <c r="F173" s="60"/>
      <c r="G173" s="53" t="s">
        <v>271</v>
      </c>
      <c r="H173" s="53"/>
      <c r="I173" s="47" t="s">
        <v>544</v>
      </c>
      <c r="J173" s="37"/>
      <c r="K173" s="12"/>
      <c r="L173" s="27"/>
      <c r="M173" s="27"/>
      <c r="N173" s="42"/>
      <c r="O173" s="42"/>
      <c r="P173" s="41"/>
      <c r="Q173" s="41"/>
    </row>
    <row r="174" spans="1:17" s="40" customFormat="1" ht="38.25" x14ac:dyDescent="0.15">
      <c r="A174" s="66"/>
      <c r="B174" s="82"/>
      <c r="C174" s="82"/>
      <c r="D174" s="82"/>
      <c r="E174" s="69"/>
      <c r="F174" s="60"/>
      <c r="G174" s="45" t="s">
        <v>272</v>
      </c>
      <c r="H174" s="45" t="s">
        <v>269</v>
      </c>
      <c r="I174" s="37" t="s">
        <v>667</v>
      </c>
      <c r="J174" s="37"/>
      <c r="K174" s="12"/>
      <c r="L174" s="27"/>
      <c r="M174" s="27"/>
      <c r="N174" s="42"/>
      <c r="O174" s="42"/>
      <c r="P174" s="41"/>
      <c r="Q174" s="41"/>
    </row>
    <row r="175" spans="1:17" s="40" customFormat="1" ht="25.5" x14ac:dyDescent="0.15">
      <c r="A175" s="66"/>
      <c r="B175" s="82"/>
      <c r="C175" s="82"/>
      <c r="D175" s="82"/>
      <c r="E175" s="69"/>
      <c r="F175" s="60"/>
      <c r="G175" s="36"/>
      <c r="H175" s="36"/>
      <c r="I175" s="37" t="s">
        <v>671</v>
      </c>
      <c r="J175" s="37"/>
      <c r="K175" s="12"/>
      <c r="L175" s="27"/>
      <c r="M175" s="27"/>
      <c r="N175" s="42"/>
      <c r="O175" s="42"/>
      <c r="P175" s="41"/>
      <c r="Q175" s="41"/>
    </row>
    <row r="176" spans="1:17" s="40" customFormat="1" ht="25.5" x14ac:dyDescent="0.15">
      <c r="A176" s="66"/>
      <c r="B176" s="82"/>
      <c r="C176" s="82"/>
      <c r="D176" s="82"/>
      <c r="E176" s="69"/>
      <c r="F176" s="60"/>
      <c r="G176" s="36"/>
      <c r="H176" s="36"/>
      <c r="I176" s="45" t="s">
        <v>668</v>
      </c>
      <c r="J176" s="37" t="s">
        <v>669</v>
      </c>
      <c r="K176" s="12"/>
      <c r="L176" s="27"/>
      <c r="M176" s="27"/>
      <c r="N176" s="42"/>
      <c r="O176" s="42"/>
      <c r="P176" s="41"/>
      <c r="Q176" s="41"/>
    </row>
    <row r="177" spans="1:17" s="40" customFormat="1" ht="38.25" x14ac:dyDescent="0.15">
      <c r="A177" s="66"/>
      <c r="B177" s="82"/>
      <c r="C177" s="82"/>
      <c r="D177" s="82"/>
      <c r="E177" s="69"/>
      <c r="F177" s="60"/>
      <c r="G177" s="36"/>
      <c r="H177" s="36"/>
      <c r="I177" s="38"/>
      <c r="J177" s="85" t="s">
        <v>674</v>
      </c>
      <c r="K177" s="12"/>
      <c r="L177" s="27"/>
      <c r="M177" s="27"/>
      <c r="N177" s="42"/>
      <c r="O177" s="42"/>
      <c r="P177" s="41"/>
      <c r="Q177" s="41"/>
    </row>
    <row r="178" spans="1:17" s="40" customFormat="1" ht="38.25" x14ac:dyDescent="0.15">
      <c r="A178" s="66"/>
      <c r="B178" s="82"/>
      <c r="C178" s="82"/>
      <c r="D178" s="82"/>
      <c r="E178" s="69"/>
      <c r="F178" s="60"/>
      <c r="G178" s="36"/>
      <c r="H178" s="45" t="s">
        <v>293</v>
      </c>
      <c r="I178" s="37" t="s">
        <v>670</v>
      </c>
      <c r="J178" s="37"/>
      <c r="K178" s="12"/>
      <c r="L178" s="27"/>
      <c r="M178" s="27"/>
      <c r="N178" s="42"/>
      <c r="O178" s="42"/>
      <c r="P178" s="41"/>
      <c r="Q178" s="41"/>
    </row>
    <row r="179" spans="1:17" s="40" customFormat="1" ht="25.5" x14ac:dyDescent="0.15">
      <c r="A179" s="66"/>
      <c r="B179" s="82"/>
      <c r="C179" s="82"/>
      <c r="D179" s="82"/>
      <c r="E179" s="69"/>
      <c r="F179" s="60"/>
      <c r="G179" s="36"/>
      <c r="H179" s="36"/>
      <c r="I179" s="37" t="s">
        <v>672</v>
      </c>
      <c r="J179" s="37"/>
      <c r="K179" s="12"/>
      <c r="L179" s="27"/>
      <c r="M179" s="27"/>
      <c r="N179" s="42"/>
      <c r="O179" s="42"/>
      <c r="P179" s="41"/>
      <c r="Q179" s="41"/>
    </row>
    <row r="180" spans="1:17" s="40" customFormat="1" ht="25.5" x14ac:dyDescent="0.15">
      <c r="A180" s="66"/>
      <c r="B180" s="82"/>
      <c r="C180" s="82"/>
      <c r="D180" s="82"/>
      <c r="E180" s="69"/>
      <c r="F180" s="60"/>
      <c r="G180" s="36"/>
      <c r="H180" s="36"/>
      <c r="I180" s="45" t="s">
        <v>668</v>
      </c>
      <c r="J180" s="37" t="s">
        <v>673</v>
      </c>
      <c r="K180" s="12"/>
      <c r="L180" s="27"/>
      <c r="M180" s="27"/>
      <c r="N180" s="42"/>
      <c r="O180" s="42"/>
      <c r="P180" s="41"/>
      <c r="Q180" s="41"/>
    </row>
    <row r="181" spans="1:17" s="40" customFormat="1" ht="38.25" x14ac:dyDescent="0.15">
      <c r="A181" s="66"/>
      <c r="B181" s="82"/>
      <c r="C181" s="82"/>
      <c r="D181" s="82"/>
      <c r="E181" s="74"/>
      <c r="F181" s="64"/>
      <c r="G181" s="38"/>
      <c r="H181" s="38"/>
      <c r="I181" s="38"/>
      <c r="J181" s="85" t="s">
        <v>675</v>
      </c>
      <c r="K181" s="12"/>
      <c r="L181" s="27"/>
      <c r="M181" s="27"/>
      <c r="N181" s="42"/>
      <c r="O181" s="42"/>
      <c r="P181" s="41"/>
      <c r="Q181" s="41"/>
    </row>
    <row r="182" spans="1:17" s="40" customFormat="1" ht="15.75" x14ac:dyDescent="0.15">
      <c r="A182" s="66"/>
      <c r="B182" s="82"/>
      <c r="C182" s="82"/>
      <c r="D182" s="82"/>
      <c r="E182" s="70" t="s">
        <v>87</v>
      </c>
      <c r="F182" s="59" t="s">
        <v>181</v>
      </c>
      <c r="G182" s="45" t="s">
        <v>214</v>
      </c>
      <c r="H182" s="45"/>
      <c r="I182" s="77" t="s">
        <v>346</v>
      </c>
      <c r="J182" s="37"/>
      <c r="K182" s="12"/>
      <c r="L182" s="27"/>
      <c r="M182" s="27"/>
      <c r="N182" s="42"/>
      <c r="O182" s="42"/>
      <c r="P182" s="41"/>
      <c r="Q182" s="41"/>
    </row>
    <row r="183" spans="1:17" s="40" customFormat="1" ht="15.75" x14ac:dyDescent="0.15">
      <c r="A183" s="66"/>
      <c r="B183" s="82"/>
      <c r="C183" s="82"/>
      <c r="D183" s="82"/>
      <c r="E183" s="69"/>
      <c r="F183" s="60"/>
      <c r="G183" s="45" t="s">
        <v>215</v>
      </c>
      <c r="H183" s="45"/>
      <c r="I183" s="77" t="s">
        <v>676</v>
      </c>
      <c r="J183" s="37"/>
      <c r="K183" s="12"/>
      <c r="L183" s="27"/>
      <c r="M183" s="27"/>
      <c r="N183" s="42"/>
      <c r="O183" s="42"/>
      <c r="P183" s="41"/>
      <c r="Q183" s="41"/>
    </row>
    <row r="184" spans="1:17" s="40" customFormat="1" ht="15.75" x14ac:dyDescent="0.15">
      <c r="A184" s="66"/>
      <c r="B184" s="82"/>
      <c r="C184" s="82"/>
      <c r="D184" s="82"/>
      <c r="E184" s="69"/>
      <c r="F184" s="60"/>
      <c r="G184" s="36"/>
      <c r="H184" s="36"/>
      <c r="I184" s="77" t="s">
        <v>677</v>
      </c>
      <c r="J184" s="37"/>
      <c r="K184" s="12"/>
      <c r="L184" s="27"/>
      <c r="M184" s="27"/>
      <c r="N184" s="42"/>
      <c r="O184" s="42"/>
      <c r="P184" s="41"/>
      <c r="Q184" s="41"/>
    </row>
    <row r="185" spans="1:17" s="40" customFormat="1" ht="25.5" x14ac:dyDescent="0.15">
      <c r="A185" s="66"/>
      <c r="B185" s="82"/>
      <c r="C185" s="82"/>
      <c r="D185" s="82"/>
      <c r="E185" s="74"/>
      <c r="F185" s="64"/>
      <c r="G185" s="36"/>
      <c r="H185" s="36"/>
      <c r="I185" s="77" t="s">
        <v>678</v>
      </c>
      <c r="J185" s="37"/>
      <c r="K185" s="12"/>
      <c r="L185" s="27"/>
      <c r="M185" s="27"/>
      <c r="N185" s="42"/>
      <c r="O185" s="42"/>
      <c r="P185" s="41"/>
      <c r="Q185" s="41"/>
    </row>
    <row r="186" spans="1:17" s="40" customFormat="1" ht="25.5" x14ac:dyDescent="0.15">
      <c r="A186" s="66"/>
      <c r="B186" s="82"/>
      <c r="C186" s="82"/>
      <c r="D186" s="90"/>
      <c r="E186" s="83" t="s">
        <v>273</v>
      </c>
      <c r="F186" s="86" t="s">
        <v>182</v>
      </c>
      <c r="G186" s="45"/>
      <c r="H186" s="45"/>
      <c r="I186" s="37" t="s">
        <v>679</v>
      </c>
      <c r="J186" s="37"/>
      <c r="K186" s="12"/>
      <c r="L186" s="27"/>
      <c r="M186" s="27"/>
      <c r="N186" s="42"/>
      <c r="O186" s="42"/>
      <c r="P186" s="41"/>
      <c r="Q186" s="41"/>
    </row>
    <row r="187" spans="1:17" s="40" customFormat="1" ht="25.5" x14ac:dyDescent="0.15">
      <c r="A187" s="66"/>
      <c r="B187" s="82"/>
      <c r="C187" s="83" t="s">
        <v>276</v>
      </c>
      <c r="D187" s="70" t="s">
        <v>75</v>
      </c>
      <c r="E187" s="70"/>
      <c r="F187" s="59" t="s">
        <v>183</v>
      </c>
      <c r="G187" s="45" t="s">
        <v>214</v>
      </c>
      <c r="H187" s="45"/>
      <c r="I187" s="77" t="s">
        <v>685</v>
      </c>
      <c r="J187" s="37"/>
      <c r="K187" s="12"/>
      <c r="L187" s="27"/>
      <c r="M187" s="27"/>
      <c r="N187" s="42"/>
      <c r="O187" s="42"/>
      <c r="P187" s="41"/>
      <c r="Q187" s="41"/>
    </row>
    <row r="188" spans="1:17" s="40" customFormat="1" ht="15.75" x14ac:dyDescent="0.15">
      <c r="A188" s="66"/>
      <c r="B188" s="82"/>
      <c r="C188" s="82"/>
      <c r="D188" s="69"/>
      <c r="E188" s="69"/>
      <c r="F188" s="60"/>
      <c r="G188" s="38"/>
      <c r="H188" s="38"/>
      <c r="I188" s="77" t="s">
        <v>347</v>
      </c>
      <c r="J188" s="37"/>
      <c r="K188" s="12"/>
      <c r="L188" s="27"/>
      <c r="M188" s="27"/>
      <c r="N188" s="42"/>
      <c r="O188" s="42"/>
      <c r="P188" s="41"/>
      <c r="Q188" s="41"/>
    </row>
    <row r="189" spans="1:17" s="40" customFormat="1" ht="15.75" x14ac:dyDescent="0.15">
      <c r="A189" s="66"/>
      <c r="B189" s="82"/>
      <c r="C189" s="82"/>
      <c r="D189" s="69"/>
      <c r="E189" s="69"/>
      <c r="F189" s="60"/>
      <c r="G189" s="45" t="s">
        <v>215</v>
      </c>
      <c r="H189" s="45"/>
      <c r="I189" s="77" t="s">
        <v>680</v>
      </c>
      <c r="J189" s="37"/>
      <c r="K189" s="12"/>
      <c r="L189" s="27"/>
      <c r="M189" s="27"/>
      <c r="N189" s="42"/>
      <c r="O189" s="42"/>
      <c r="P189" s="41"/>
      <c r="Q189" s="41"/>
    </row>
    <row r="190" spans="1:17" s="40" customFormat="1" ht="15.75" x14ac:dyDescent="0.15">
      <c r="A190" s="66"/>
      <c r="B190" s="82"/>
      <c r="C190" s="82"/>
      <c r="D190" s="74"/>
      <c r="E190" s="74"/>
      <c r="F190" s="64"/>
      <c r="G190" s="36"/>
      <c r="H190" s="36"/>
      <c r="I190" s="77" t="s">
        <v>427</v>
      </c>
      <c r="J190" s="37"/>
      <c r="K190" s="12"/>
      <c r="L190" s="27"/>
      <c r="M190" s="27"/>
      <c r="N190" s="42"/>
      <c r="O190" s="42"/>
      <c r="P190" s="41"/>
      <c r="Q190" s="41"/>
    </row>
    <row r="191" spans="1:17" s="40" customFormat="1" ht="15.75" x14ac:dyDescent="0.15">
      <c r="A191" s="66"/>
      <c r="B191" s="82"/>
      <c r="C191" s="82"/>
      <c r="D191" s="70" t="s">
        <v>80</v>
      </c>
      <c r="E191" s="70"/>
      <c r="F191" s="59" t="s">
        <v>184</v>
      </c>
      <c r="G191" s="53" t="s">
        <v>279</v>
      </c>
      <c r="H191" s="53"/>
      <c r="I191" s="37" t="s">
        <v>681</v>
      </c>
      <c r="J191" s="37"/>
      <c r="K191" s="12"/>
      <c r="L191" s="27"/>
      <c r="M191" s="27"/>
      <c r="N191" s="42"/>
      <c r="O191" s="42"/>
      <c r="P191" s="41"/>
      <c r="Q191" s="41"/>
    </row>
    <row r="192" spans="1:17" s="40" customFormat="1" ht="15.75" x14ac:dyDescent="0.15">
      <c r="A192" s="66"/>
      <c r="B192" s="82"/>
      <c r="C192" s="82"/>
      <c r="D192" s="69"/>
      <c r="E192" s="69"/>
      <c r="F192" s="60"/>
      <c r="G192" s="53" t="s">
        <v>277</v>
      </c>
      <c r="H192" s="53"/>
      <c r="I192" s="37" t="s">
        <v>682</v>
      </c>
      <c r="J192" s="37"/>
      <c r="K192" s="12"/>
      <c r="L192" s="27"/>
      <c r="M192" s="27"/>
      <c r="N192" s="42"/>
      <c r="O192" s="42"/>
      <c r="P192" s="41"/>
      <c r="Q192" s="41"/>
    </row>
    <row r="193" spans="1:17" s="40" customFormat="1" ht="25.5" x14ac:dyDescent="0.15">
      <c r="A193" s="66"/>
      <c r="B193" s="82"/>
      <c r="C193" s="90"/>
      <c r="D193" s="74"/>
      <c r="E193" s="74"/>
      <c r="F193" s="64"/>
      <c r="G193" s="53"/>
      <c r="H193" s="53"/>
      <c r="I193" s="37" t="s">
        <v>683</v>
      </c>
      <c r="J193" s="37" t="s">
        <v>684</v>
      </c>
      <c r="K193" s="12"/>
      <c r="L193" s="27"/>
      <c r="M193" s="27"/>
      <c r="N193" s="42"/>
      <c r="O193" s="42"/>
      <c r="P193" s="41"/>
      <c r="Q193" s="41"/>
    </row>
    <row r="194" spans="1:17" s="40" customFormat="1" ht="25.5" x14ac:dyDescent="0.15">
      <c r="A194" s="66"/>
      <c r="B194" s="82"/>
      <c r="C194" s="91" t="s">
        <v>280</v>
      </c>
      <c r="D194" s="104" t="s">
        <v>75</v>
      </c>
      <c r="E194" s="104"/>
      <c r="F194" s="59" t="s">
        <v>185</v>
      </c>
      <c r="G194" s="45" t="s">
        <v>214</v>
      </c>
      <c r="H194" s="45"/>
      <c r="I194" s="77" t="s">
        <v>690</v>
      </c>
      <c r="J194" s="37"/>
      <c r="K194" s="12"/>
      <c r="L194" s="27"/>
      <c r="M194" s="27"/>
      <c r="N194" s="42"/>
      <c r="O194" s="42"/>
      <c r="P194" s="41"/>
      <c r="Q194" s="41"/>
    </row>
    <row r="195" spans="1:17" s="40" customFormat="1" ht="15.75" x14ac:dyDescent="0.15">
      <c r="A195" s="66"/>
      <c r="B195" s="82"/>
      <c r="C195" s="91"/>
      <c r="D195" s="106"/>
      <c r="E195" s="106"/>
      <c r="F195" s="60"/>
      <c r="G195" s="38"/>
      <c r="H195" s="38"/>
      <c r="I195" s="77" t="s">
        <v>347</v>
      </c>
      <c r="J195" s="37"/>
      <c r="K195" s="12"/>
      <c r="L195" s="27"/>
      <c r="M195" s="27"/>
      <c r="N195" s="42"/>
      <c r="O195" s="42"/>
      <c r="P195" s="41"/>
      <c r="Q195" s="41"/>
    </row>
    <row r="196" spans="1:17" s="40" customFormat="1" ht="15.75" x14ac:dyDescent="0.15">
      <c r="A196" s="66"/>
      <c r="B196" s="82"/>
      <c r="C196" s="91"/>
      <c r="D196" s="106"/>
      <c r="E196" s="106"/>
      <c r="F196" s="60"/>
      <c r="G196" s="45" t="s">
        <v>215</v>
      </c>
      <c r="H196" s="45"/>
      <c r="I196" s="77" t="s">
        <v>686</v>
      </c>
      <c r="J196" s="37"/>
      <c r="K196" s="12"/>
      <c r="L196" s="27"/>
      <c r="M196" s="27"/>
      <c r="N196" s="42"/>
      <c r="O196" s="42"/>
      <c r="P196" s="41"/>
      <c r="Q196" s="41"/>
    </row>
    <row r="197" spans="1:17" s="40" customFormat="1" ht="15.75" x14ac:dyDescent="0.15">
      <c r="A197" s="66"/>
      <c r="B197" s="82"/>
      <c r="C197" s="91"/>
      <c r="D197" s="105"/>
      <c r="E197" s="105"/>
      <c r="F197" s="64"/>
      <c r="G197" s="36"/>
      <c r="H197" s="36"/>
      <c r="I197" s="77" t="s">
        <v>427</v>
      </c>
      <c r="J197" s="37"/>
      <c r="K197" s="12"/>
      <c r="L197" s="27"/>
      <c r="M197" s="27"/>
      <c r="N197" s="42"/>
      <c r="O197" s="42"/>
      <c r="P197" s="41"/>
      <c r="Q197" s="41"/>
    </row>
    <row r="198" spans="1:17" s="40" customFormat="1" ht="15.75" x14ac:dyDescent="0.15">
      <c r="A198" s="66"/>
      <c r="B198" s="82"/>
      <c r="C198" s="91"/>
      <c r="D198" s="104" t="s">
        <v>278</v>
      </c>
      <c r="E198" s="104"/>
      <c r="F198" s="59" t="s">
        <v>186</v>
      </c>
      <c r="G198" s="45" t="s">
        <v>279</v>
      </c>
      <c r="H198" s="45"/>
      <c r="I198" s="37" t="s">
        <v>687</v>
      </c>
      <c r="J198" s="37"/>
      <c r="K198" s="12"/>
      <c r="L198" s="27"/>
      <c r="M198" s="27"/>
      <c r="N198" s="42"/>
      <c r="O198" s="42"/>
      <c r="P198" s="41"/>
      <c r="Q198" s="41"/>
    </row>
    <row r="199" spans="1:17" s="40" customFormat="1" ht="38.25" x14ac:dyDescent="0.15">
      <c r="A199" s="66"/>
      <c r="B199" s="82"/>
      <c r="C199" s="91"/>
      <c r="D199" s="106"/>
      <c r="E199" s="106"/>
      <c r="F199" s="60"/>
      <c r="G199" s="38"/>
      <c r="H199" s="38"/>
      <c r="I199" s="37" t="s">
        <v>688</v>
      </c>
      <c r="J199" s="37"/>
      <c r="K199" s="12"/>
      <c r="L199" s="27"/>
      <c r="M199" s="27"/>
      <c r="N199" s="42"/>
      <c r="O199" s="42"/>
      <c r="P199" s="41"/>
      <c r="Q199" s="41"/>
    </row>
    <row r="200" spans="1:17" s="40" customFormat="1" ht="15.75" x14ac:dyDescent="0.15">
      <c r="A200" s="66"/>
      <c r="B200" s="82"/>
      <c r="C200" s="91"/>
      <c r="D200" s="106"/>
      <c r="E200" s="106"/>
      <c r="F200" s="60"/>
      <c r="G200" s="53" t="s">
        <v>277</v>
      </c>
      <c r="H200" s="53"/>
      <c r="I200" s="37" t="s">
        <v>689</v>
      </c>
      <c r="J200" s="37"/>
      <c r="K200" s="12"/>
      <c r="L200" s="27"/>
      <c r="M200" s="27"/>
      <c r="N200" s="42"/>
      <c r="O200" s="42"/>
      <c r="P200" s="41"/>
      <c r="Q200" s="41"/>
    </row>
    <row r="201" spans="1:17" s="40" customFormat="1" ht="15.75" x14ac:dyDescent="0.15">
      <c r="A201" s="66"/>
      <c r="B201" s="82"/>
      <c r="C201" s="91"/>
      <c r="D201" s="105"/>
      <c r="E201" s="105"/>
      <c r="F201" s="64"/>
      <c r="G201" s="53" t="s">
        <v>281</v>
      </c>
      <c r="H201" s="53"/>
      <c r="I201" s="47" t="s">
        <v>544</v>
      </c>
      <c r="J201" s="37"/>
      <c r="K201" s="12"/>
      <c r="L201" s="27"/>
      <c r="M201" s="27"/>
      <c r="N201" s="42"/>
      <c r="O201" s="42"/>
      <c r="P201" s="41"/>
      <c r="Q201" s="41"/>
    </row>
    <row r="202" spans="1:17" s="40" customFormat="1" ht="25.5" x14ac:dyDescent="0.15">
      <c r="A202" s="66"/>
      <c r="B202" s="82"/>
      <c r="C202" s="83" t="s">
        <v>283</v>
      </c>
      <c r="D202" s="70" t="s">
        <v>75</v>
      </c>
      <c r="E202" s="70"/>
      <c r="F202" s="59" t="s">
        <v>187</v>
      </c>
      <c r="G202" s="45" t="s">
        <v>214</v>
      </c>
      <c r="H202" s="45"/>
      <c r="I202" s="77" t="s">
        <v>691</v>
      </c>
      <c r="J202" s="37"/>
      <c r="K202" s="12"/>
      <c r="L202" s="27"/>
      <c r="M202" s="27"/>
      <c r="N202" s="42"/>
      <c r="O202" s="42"/>
      <c r="P202" s="41"/>
      <c r="Q202" s="41"/>
    </row>
    <row r="203" spans="1:17" s="40" customFormat="1" ht="15.75" x14ac:dyDescent="0.15">
      <c r="A203" s="66"/>
      <c r="B203" s="82"/>
      <c r="C203" s="82"/>
      <c r="D203" s="69"/>
      <c r="E203" s="69"/>
      <c r="F203" s="60"/>
      <c r="G203" s="38"/>
      <c r="H203" s="38"/>
      <c r="I203" s="77" t="s">
        <v>347</v>
      </c>
      <c r="J203" s="37"/>
      <c r="K203" s="12"/>
      <c r="L203" s="27"/>
      <c r="M203" s="27"/>
      <c r="N203" s="42"/>
      <c r="O203" s="42"/>
      <c r="P203" s="41"/>
      <c r="Q203" s="41"/>
    </row>
    <row r="204" spans="1:17" s="40" customFormat="1" ht="25.5" x14ac:dyDescent="0.15">
      <c r="A204" s="66"/>
      <c r="B204" s="82"/>
      <c r="C204" s="82"/>
      <c r="D204" s="69"/>
      <c r="E204" s="69"/>
      <c r="F204" s="60"/>
      <c r="G204" s="45" t="s">
        <v>215</v>
      </c>
      <c r="H204" s="45"/>
      <c r="I204" s="77" t="s">
        <v>693</v>
      </c>
      <c r="J204" s="37"/>
      <c r="K204" s="12"/>
      <c r="L204" s="27"/>
      <c r="M204" s="27"/>
      <c r="N204" s="42"/>
      <c r="O204" s="42"/>
      <c r="P204" s="41"/>
      <c r="Q204" s="41"/>
    </row>
    <row r="205" spans="1:17" s="40" customFormat="1" ht="15.75" x14ac:dyDescent="0.15">
      <c r="A205" s="66"/>
      <c r="B205" s="82"/>
      <c r="C205" s="82"/>
      <c r="D205" s="74"/>
      <c r="E205" s="74"/>
      <c r="F205" s="64"/>
      <c r="G205" s="36"/>
      <c r="H205" s="36"/>
      <c r="I205" s="77" t="s">
        <v>692</v>
      </c>
      <c r="J205" s="37"/>
      <c r="K205" s="12"/>
      <c r="L205" s="27"/>
      <c r="M205" s="27"/>
      <c r="N205" s="42"/>
      <c r="O205" s="42"/>
      <c r="P205" s="41"/>
      <c r="Q205" s="41"/>
    </row>
    <row r="206" spans="1:17" ht="15.75" x14ac:dyDescent="0.3">
      <c r="A206" s="66"/>
      <c r="B206" s="82"/>
      <c r="C206" s="82"/>
      <c r="D206" s="92" t="s">
        <v>282</v>
      </c>
      <c r="E206" s="83" t="s">
        <v>78</v>
      </c>
      <c r="F206" s="86" t="s">
        <v>188</v>
      </c>
      <c r="G206" s="72"/>
      <c r="H206" s="72"/>
      <c r="I206" s="37" t="s">
        <v>695</v>
      </c>
      <c r="J206" s="72"/>
      <c r="K206" s="68"/>
      <c r="L206" s="68"/>
      <c r="M206" s="68"/>
    </row>
    <row r="207" spans="1:17" ht="25.5" x14ac:dyDescent="0.3">
      <c r="A207" s="66"/>
      <c r="B207" s="82"/>
      <c r="C207" s="82"/>
      <c r="D207" s="91"/>
      <c r="E207" s="70" t="s">
        <v>76</v>
      </c>
      <c r="F207" s="59" t="s">
        <v>189</v>
      </c>
      <c r="G207" s="72" t="s">
        <v>284</v>
      </c>
      <c r="H207" s="72"/>
      <c r="I207" s="47" t="s">
        <v>696</v>
      </c>
      <c r="J207" s="72"/>
      <c r="K207" s="68"/>
      <c r="L207" s="68"/>
      <c r="M207" s="68"/>
    </row>
    <row r="208" spans="1:17" ht="15.75" x14ac:dyDescent="0.3">
      <c r="A208" s="66"/>
      <c r="B208" s="82"/>
      <c r="C208" s="82"/>
      <c r="D208" s="91"/>
      <c r="E208" s="69"/>
      <c r="F208" s="60"/>
      <c r="G208" s="72" t="s">
        <v>285</v>
      </c>
      <c r="H208" s="72"/>
      <c r="I208" s="47" t="s">
        <v>697</v>
      </c>
      <c r="J208" s="72"/>
      <c r="K208" s="68"/>
      <c r="L208" s="68"/>
      <c r="M208" s="68"/>
    </row>
    <row r="209" spans="1:13" ht="15.75" x14ac:dyDescent="0.3">
      <c r="A209" s="66"/>
      <c r="B209" s="83" t="s">
        <v>88</v>
      </c>
      <c r="C209" s="83" t="s">
        <v>296</v>
      </c>
      <c r="D209" s="70" t="s">
        <v>79</v>
      </c>
      <c r="E209" s="70"/>
      <c r="F209" s="59" t="s">
        <v>190</v>
      </c>
      <c r="G209" s="45" t="s">
        <v>214</v>
      </c>
      <c r="H209" s="45"/>
      <c r="I209" s="77" t="s">
        <v>346</v>
      </c>
      <c r="J209" s="72"/>
      <c r="K209" s="68"/>
      <c r="L209" s="68"/>
      <c r="M209" s="68"/>
    </row>
    <row r="210" spans="1:13" ht="25.5" x14ac:dyDescent="0.3">
      <c r="A210" s="66"/>
      <c r="B210" s="82"/>
      <c r="C210" s="82"/>
      <c r="D210" s="69"/>
      <c r="E210" s="69"/>
      <c r="F210" s="60"/>
      <c r="G210" s="45" t="s">
        <v>215</v>
      </c>
      <c r="H210" s="45"/>
      <c r="I210" s="77" t="s">
        <v>694</v>
      </c>
      <c r="J210" s="72"/>
      <c r="K210" s="68"/>
      <c r="L210" s="68"/>
      <c r="M210" s="68"/>
    </row>
    <row r="211" spans="1:13" ht="15.75" x14ac:dyDescent="0.3">
      <c r="A211" s="66"/>
      <c r="B211" s="82"/>
      <c r="C211" s="82"/>
      <c r="D211" s="74"/>
      <c r="E211" s="74"/>
      <c r="F211" s="64"/>
      <c r="G211" s="36"/>
      <c r="H211" s="36"/>
      <c r="I211" s="77" t="s">
        <v>427</v>
      </c>
      <c r="J211" s="72"/>
      <c r="K211" s="68"/>
      <c r="L211" s="68"/>
      <c r="M211" s="68"/>
    </row>
    <row r="212" spans="1:13" ht="15.75" x14ac:dyDescent="0.3">
      <c r="A212" s="66"/>
      <c r="B212" s="82"/>
      <c r="C212" s="82"/>
      <c r="D212" s="70" t="s">
        <v>286</v>
      </c>
      <c r="E212" s="70"/>
      <c r="F212" s="59" t="s">
        <v>191</v>
      </c>
      <c r="G212" s="107" t="s">
        <v>292</v>
      </c>
      <c r="H212" s="107"/>
      <c r="I212" s="37" t="s">
        <v>698</v>
      </c>
      <c r="J212" s="72"/>
      <c r="K212" s="68"/>
      <c r="L212" s="68"/>
      <c r="M212" s="68"/>
    </row>
    <row r="213" spans="1:13" ht="15.75" x14ac:dyDescent="0.3">
      <c r="A213" s="66"/>
      <c r="B213" s="82"/>
      <c r="C213" s="82"/>
      <c r="D213" s="69"/>
      <c r="E213" s="69"/>
      <c r="F213" s="60"/>
      <c r="G213" s="109"/>
      <c r="H213" s="109"/>
      <c r="I213" s="37" t="s">
        <v>699</v>
      </c>
      <c r="J213" s="72"/>
      <c r="K213" s="68"/>
      <c r="L213" s="68"/>
      <c r="M213" s="68"/>
    </row>
    <row r="214" spans="1:13" ht="25.5" x14ac:dyDescent="0.3">
      <c r="A214" s="66"/>
      <c r="B214" s="82"/>
      <c r="C214" s="82"/>
      <c r="D214" s="69"/>
      <c r="E214" s="69"/>
      <c r="F214" s="60"/>
      <c r="G214" s="108"/>
      <c r="H214" s="108"/>
      <c r="I214" s="37" t="s">
        <v>700</v>
      </c>
      <c r="J214" s="72"/>
      <c r="K214" s="68"/>
      <c r="L214" s="68"/>
      <c r="M214" s="68"/>
    </row>
    <row r="215" spans="1:13" ht="38.25" x14ac:dyDescent="0.3">
      <c r="A215" s="66"/>
      <c r="B215" s="82"/>
      <c r="C215" s="82"/>
      <c r="D215" s="69"/>
      <c r="E215" s="69"/>
      <c r="F215" s="60"/>
      <c r="G215" s="107" t="s">
        <v>287</v>
      </c>
      <c r="H215" s="107"/>
      <c r="I215" s="37" t="s">
        <v>701</v>
      </c>
      <c r="J215" s="72"/>
      <c r="K215" s="68"/>
      <c r="L215" s="68"/>
      <c r="M215" s="68"/>
    </row>
    <row r="216" spans="1:13" ht="38.25" x14ac:dyDescent="0.3">
      <c r="A216" s="66"/>
      <c r="B216" s="82"/>
      <c r="C216" s="82"/>
      <c r="D216" s="69"/>
      <c r="E216" s="69"/>
      <c r="F216" s="60"/>
      <c r="G216" s="108"/>
      <c r="H216" s="108"/>
      <c r="I216" s="37" t="s">
        <v>702</v>
      </c>
      <c r="J216" s="72"/>
      <c r="K216" s="68"/>
      <c r="L216" s="68"/>
      <c r="M216" s="68"/>
    </row>
    <row r="217" spans="1:13" ht="25.5" x14ac:dyDescent="0.3">
      <c r="A217" s="66"/>
      <c r="B217" s="82"/>
      <c r="C217" s="82"/>
      <c r="D217" s="69"/>
      <c r="E217" s="69"/>
      <c r="F217" s="60"/>
      <c r="G217" s="72" t="s">
        <v>288</v>
      </c>
      <c r="H217" s="72"/>
      <c r="I217" s="37" t="s">
        <v>703</v>
      </c>
      <c r="J217" s="72"/>
      <c r="K217" s="68"/>
      <c r="L217" s="68"/>
      <c r="M217" s="68"/>
    </row>
    <row r="218" spans="1:13" ht="15.75" x14ac:dyDescent="0.3">
      <c r="A218" s="66"/>
      <c r="B218" s="82"/>
      <c r="C218" s="82"/>
      <c r="D218" s="69"/>
      <c r="E218" s="69"/>
      <c r="F218" s="60"/>
      <c r="G218" s="72" t="s">
        <v>289</v>
      </c>
      <c r="H218" s="72"/>
      <c r="I218" s="37" t="s">
        <v>704</v>
      </c>
      <c r="J218" s="72"/>
      <c r="K218" s="68"/>
      <c r="L218" s="68"/>
      <c r="M218" s="68"/>
    </row>
    <row r="219" spans="1:13" ht="15.75" x14ac:dyDescent="0.3">
      <c r="A219" s="66"/>
      <c r="B219" s="82"/>
      <c r="C219" s="82"/>
      <c r="D219" s="69"/>
      <c r="E219" s="69"/>
      <c r="F219" s="60"/>
      <c r="G219" s="72" t="s">
        <v>290</v>
      </c>
      <c r="H219" s="72"/>
      <c r="I219" s="77" t="s">
        <v>346</v>
      </c>
      <c r="J219" s="72"/>
      <c r="K219" s="68"/>
      <c r="L219" s="68"/>
      <c r="M219" s="68"/>
    </row>
    <row r="220" spans="1:13" ht="25.5" x14ac:dyDescent="0.3">
      <c r="A220" s="66"/>
      <c r="B220" s="82"/>
      <c r="C220" s="82"/>
      <c r="D220" s="69"/>
      <c r="E220" s="69"/>
      <c r="F220" s="60"/>
      <c r="G220" s="107" t="s">
        <v>291</v>
      </c>
      <c r="H220" s="107"/>
      <c r="I220" s="56" t="s">
        <v>705</v>
      </c>
      <c r="J220" s="72"/>
      <c r="K220" s="68"/>
      <c r="L220" s="68"/>
      <c r="M220" s="68"/>
    </row>
    <row r="221" spans="1:13" ht="15.75" x14ac:dyDescent="0.3">
      <c r="A221" s="66"/>
      <c r="B221" s="82"/>
      <c r="C221" s="82"/>
      <c r="D221" s="69"/>
      <c r="E221" s="69"/>
      <c r="F221" s="60"/>
      <c r="G221" s="108"/>
      <c r="H221" s="108"/>
      <c r="I221" s="56" t="s">
        <v>706</v>
      </c>
      <c r="J221" s="72"/>
      <c r="K221" s="68"/>
      <c r="L221" s="68"/>
      <c r="M221" s="68"/>
    </row>
    <row r="222" spans="1:13" ht="25.5" x14ac:dyDescent="0.3">
      <c r="A222" s="66"/>
      <c r="B222" s="82"/>
      <c r="C222" s="82"/>
      <c r="D222" s="69"/>
      <c r="E222" s="69"/>
      <c r="F222" s="60"/>
      <c r="G222" s="107"/>
      <c r="H222" s="107"/>
      <c r="I222" s="53" t="s">
        <v>707</v>
      </c>
      <c r="J222" s="72"/>
      <c r="K222" s="68"/>
      <c r="L222" s="68"/>
      <c r="M222" s="68"/>
    </row>
    <row r="223" spans="1:13" ht="25.5" x14ac:dyDescent="0.3">
      <c r="A223" s="66"/>
      <c r="B223" s="82"/>
      <c r="C223" s="82"/>
      <c r="D223" s="74"/>
      <c r="E223" s="74"/>
      <c r="F223" s="64"/>
      <c r="G223" s="108"/>
      <c r="H223" s="108"/>
      <c r="I223" s="53" t="s">
        <v>708</v>
      </c>
      <c r="J223" s="72"/>
      <c r="K223" s="68"/>
      <c r="L223" s="68"/>
      <c r="M223" s="68"/>
    </row>
    <row r="224" spans="1:13" ht="15.75" x14ac:dyDescent="0.3">
      <c r="A224" s="66"/>
      <c r="B224" s="82"/>
      <c r="C224" s="82"/>
      <c r="D224" s="70" t="s">
        <v>91</v>
      </c>
      <c r="E224" s="70"/>
      <c r="F224" s="59" t="s">
        <v>192</v>
      </c>
      <c r="G224" s="70"/>
      <c r="H224" s="70"/>
      <c r="I224" s="53" t="s">
        <v>709</v>
      </c>
      <c r="J224" s="72"/>
      <c r="K224" s="68"/>
      <c r="L224" s="68"/>
      <c r="M224" s="68"/>
    </row>
    <row r="225" spans="1:13" ht="25.5" x14ac:dyDescent="0.3">
      <c r="A225" s="66"/>
      <c r="B225" s="82"/>
      <c r="C225" s="82"/>
      <c r="D225" s="69"/>
      <c r="E225" s="69"/>
      <c r="F225" s="60"/>
      <c r="G225" s="69"/>
      <c r="H225" s="69"/>
      <c r="I225" s="53" t="s">
        <v>710</v>
      </c>
      <c r="J225" s="72"/>
      <c r="K225" s="68"/>
      <c r="L225" s="68"/>
      <c r="M225" s="68"/>
    </row>
    <row r="226" spans="1:13" ht="38.25" x14ac:dyDescent="0.3">
      <c r="A226" s="66"/>
      <c r="B226" s="82"/>
      <c r="C226" s="82"/>
      <c r="D226" s="74"/>
      <c r="E226" s="74"/>
      <c r="F226" s="64"/>
      <c r="G226" s="74"/>
      <c r="H226" s="74"/>
      <c r="I226" s="53" t="s">
        <v>711</v>
      </c>
      <c r="J226" s="72"/>
      <c r="K226" s="68"/>
      <c r="L226" s="68"/>
      <c r="M226" s="68"/>
    </row>
    <row r="227" spans="1:13" ht="15.75" x14ac:dyDescent="0.3">
      <c r="A227" s="66"/>
      <c r="B227" s="82"/>
      <c r="C227" s="82"/>
      <c r="D227" s="70" t="s">
        <v>297</v>
      </c>
      <c r="E227" s="59"/>
      <c r="F227" s="59" t="s">
        <v>193</v>
      </c>
      <c r="G227" s="107" t="s">
        <v>294</v>
      </c>
      <c r="H227" s="107"/>
      <c r="I227" s="53" t="s">
        <v>474</v>
      </c>
      <c r="J227" s="72"/>
      <c r="K227" s="68"/>
      <c r="L227" s="68"/>
      <c r="M227" s="68"/>
    </row>
    <row r="228" spans="1:13" ht="15.75" x14ac:dyDescent="0.3">
      <c r="A228" s="66"/>
      <c r="B228" s="82"/>
      <c r="C228" s="82"/>
      <c r="D228" s="69"/>
      <c r="E228" s="60"/>
      <c r="F228" s="60"/>
      <c r="G228" s="109"/>
      <c r="H228" s="109"/>
      <c r="I228" s="53" t="s">
        <v>712</v>
      </c>
      <c r="J228" s="72"/>
      <c r="K228" s="68"/>
      <c r="L228" s="68"/>
      <c r="M228" s="68"/>
    </row>
    <row r="229" spans="1:13" ht="15.75" x14ac:dyDescent="0.3">
      <c r="A229" s="66"/>
      <c r="B229" s="82"/>
      <c r="C229" s="82"/>
      <c r="D229" s="69"/>
      <c r="E229" s="60"/>
      <c r="F229" s="60"/>
      <c r="G229" s="108"/>
      <c r="H229" s="108"/>
      <c r="I229" s="53" t="s">
        <v>713</v>
      </c>
      <c r="J229" s="72"/>
      <c r="K229" s="68"/>
      <c r="L229" s="68"/>
      <c r="M229" s="68"/>
    </row>
    <row r="230" spans="1:13" ht="15.75" x14ac:dyDescent="0.3">
      <c r="A230" s="66"/>
      <c r="B230" s="82"/>
      <c r="C230" s="82"/>
      <c r="D230" s="69"/>
      <c r="E230" s="60"/>
      <c r="F230" s="60"/>
      <c r="G230" s="107" t="s">
        <v>295</v>
      </c>
      <c r="H230" s="107"/>
      <c r="I230" s="53" t="s">
        <v>714</v>
      </c>
      <c r="J230" s="72"/>
      <c r="K230" s="68"/>
      <c r="L230" s="68"/>
      <c r="M230" s="68"/>
    </row>
    <row r="231" spans="1:13" ht="25.5" x14ac:dyDescent="0.3">
      <c r="A231" s="66"/>
      <c r="B231" s="82"/>
      <c r="C231" s="82"/>
      <c r="D231" s="69"/>
      <c r="E231" s="60"/>
      <c r="F231" s="60"/>
      <c r="G231" s="109"/>
      <c r="H231" s="109"/>
      <c r="I231" s="53" t="s">
        <v>715</v>
      </c>
      <c r="J231" s="72"/>
      <c r="K231" s="68"/>
      <c r="L231" s="68"/>
      <c r="M231" s="68"/>
    </row>
    <row r="232" spans="1:13" ht="38.25" x14ac:dyDescent="0.3">
      <c r="A232" s="66"/>
      <c r="B232" s="82"/>
      <c r="C232" s="82"/>
      <c r="D232" s="74"/>
      <c r="E232" s="64"/>
      <c r="F232" s="64"/>
      <c r="G232" s="108"/>
      <c r="H232" s="108"/>
      <c r="I232" s="53" t="s">
        <v>716</v>
      </c>
      <c r="J232" s="72"/>
      <c r="K232" s="68"/>
      <c r="L232" s="68"/>
      <c r="M232" s="68"/>
    </row>
    <row r="233" spans="1:13" ht="15.75" x14ac:dyDescent="0.3">
      <c r="A233" s="66"/>
      <c r="B233" s="82"/>
      <c r="C233" s="83" t="s">
        <v>94</v>
      </c>
      <c r="D233" s="70" t="s">
        <v>75</v>
      </c>
      <c r="E233" s="70"/>
      <c r="F233" s="59" t="s">
        <v>194</v>
      </c>
      <c r="G233" s="45" t="s">
        <v>214</v>
      </c>
      <c r="H233" s="45"/>
      <c r="I233" s="77" t="s">
        <v>346</v>
      </c>
      <c r="J233" s="72"/>
      <c r="K233" s="68"/>
      <c r="L233" s="68"/>
      <c r="M233" s="68"/>
    </row>
    <row r="234" spans="1:13" ht="25.5" x14ac:dyDescent="0.3">
      <c r="A234" s="66"/>
      <c r="B234" s="82"/>
      <c r="C234" s="82"/>
      <c r="D234" s="69"/>
      <c r="E234" s="69"/>
      <c r="F234" s="60"/>
      <c r="G234" s="45" t="s">
        <v>215</v>
      </c>
      <c r="H234" s="45"/>
      <c r="I234" s="77" t="s">
        <v>717</v>
      </c>
      <c r="J234" s="72"/>
      <c r="K234" s="68"/>
      <c r="L234" s="68"/>
      <c r="M234" s="68"/>
    </row>
    <row r="235" spans="1:13" ht="15.75" x14ac:dyDescent="0.3">
      <c r="A235" s="66"/>
      <c r="B235" s="82"/>
      <c r="C235" s="82"/>
      <c r="D235" s="69"/>
      <c r="E235" s="69"/>
      <c r="F235" s="60"/>
      <c r="G235" s="36"/>
      <c r="H235" s="36"/>
      <c r="I235" s="77" t="s">
        <v>427</v>
      </c>
      <c r="J235" s="72"/>
      <c r="K235" s="68"/>
      <c r="L235" s="68"/>
      <c r="M235" s="68"/>
    </row>
    <row r="236" spans="1:13" ht="15.75" x14ac:dyDescent="0.3">
      <c r="A236" s="66"/>
      <c r="B236" s="82"/>
      <c r="C236" s="82"/>
      <c r="D236" s="69"/>
      <c r="E236" s="69"/>
      <c r="F236" s="60"/>
      <c r="G236" s="36"/>
      <c r="H236" s="36"/>
      <c r="I236" s="37" t="s">
        <v>718</v>
      </c>
      <c r="J236" s="72"/>
      <c r="K236" s="68"/>
      <c r="L236" s="68"/>
      <c r="M236" s="68"/>
    </row>
    <row r="237" spans="1:13" ht="15.75" x14ac:dyDescent="0.3">
      <c r="A237" s="66"/>
      <c r="B237" s="82"/>
      <c r="C237" s="82"/>
      <c r="D237" s="74"/>
      <c r="E237" s="74"/>
      <c r="F237" s="64"/>
      <c r="G237" s="38"/>
      <c r="H237" s="38"/>
      <c r="I237" s="37" t="s">
        <v>719</v>
      </c>
      <c r="J237" s="72"/>
      <c r="K237" s="68"/>
      <c r="L237" s="68"/>
      <c r="M237" s="68"/>
    </row>
    <row r="238" spans="1:13" ht="15.75" x14ac:dyDescent="0.3">
      <c r="A238" s="66"/>
      <c r="B238" s="82"/>
      <c r="C238" s="82"/>
      <c r="D238" s="70" t="s">
        <v>89</v>
      </c>
      <c r="E238" s="70"/>
      <c r="F238" s="59" t="s">
        <v>195</v>
      </c>
      <c r="G238" s="45" t="s">
        <v>298</v>
      </c>
      <c r="H238" s="45"/>
      <c r="I238" s="37" t="s">
        <v>720</v>
      </c>
      <c r="J238" s="72"/>
      <c r="K238" s="68"/>
      <c r="L238" s="68"/>
      <c r="M238" s="68"/>
    </row>
    <row r="239" spans="1:13" ht="15.75" x14ac:dyDescent="0.3">
      <c r="A239" s="66"/>
      <c r="B239" s="82"/>
      <c r="C239" s="82"/>
      <c r="D239" s="69"/>
      <c r="E239" s="69"/>
      <c r="F239" s="60"/>
      <c r="G239" s="38"/>
      <c r="H239" s="38"/>
      <c r="I239" s="37" t="s">
        <v>721</v>
      </c>
      <c r="J239" s="72"/>
      <c r="K239" s="68"/>
      <c r="L239" s="68"/>
      <c r="M239" s="68"/>
    </row>
    <row r="240" spans="1:13" ht="25.5" x14ac:dyDescent="0.3">
      <c r="A240" s="66"/>
      <c r="B240" s="82"/>
      <c r="C240" s="82"/>
      <c r="D240" s="69"/>
      <c r="E240" s="69"/>
      <c r="F240" s="60"/>
      <c r="G240" s="38" t="s">
        <v>281</v>
      </c>
      <c r="H240" s="38"/>
      <c r="I240" s="37" t="s">
        <v>722</v>
      </c>
      <c r="J240" s="72"/>
      <c r="K240" s="68"/>
      <c r="L240" s="68"/>
      <c r="M240" s="68"/>
    </row>
    <row r="241" spans="1:13" ht="25.5" customHeight="1" x14ac:dyDescent="0.3">
      <c r="A241" s="66"/>
      <c r="B241" s="82"/>
      <c r="C241" s="82"/>
      <c r="D241" s="69"/>
      <c r="E241" s="69"/>
      <c r="F241" s="60"/>
      <c r="G241" s="45" t="s">
        <v>299</v>
      </c>
      <c r="H241" s="45" t="s">
        <v>300</v>
      </c>
      <c r="I241" s="37" t="s">
        <v>723</v>
      </c>
      <c r="J241" s="72"/>
      <c r="K241" s="68"/>
      <c r="L241" s="68"/>
      <c r="M241" s="68"/>
    </row>
    <row r="242" spans="1:13" ht="15.75" x14ac:dyDescent="0.3">
      <c r="A242" s="66"/>
      <c r="B242" s="82"/>
      <c r="C242" s="82"/>
      <c r="D242" s="69"/>
      <c r="E242" s="69"/>
      <c r="F242" s="60"/>
      <c r="G242" s="36"/>
      <c r="H242" s="36"/>
      <c r="I242" s="37" t="s">
        <v>724</v>
      </c>
      <c r="J242" s="72"/>
      <c r="K242" s="68"/>
      <c r="L242" s="68"/>
      <c r="M242" s="68"/>
    </row>
    <row r="243" spans="1:13" ht="15.75" x14ac:dyDescent="0.3">
      <c r="A243" s="66"/>
      <c r="B243" s="82"/>
      <c r="C243" s="82"/>
      <c r="D243" s="69"/>
      <c r="E243" s="69"/>
      <c r="F243" s="60"/>
      <c r="G243" s="36"/>
      <c r="H243" s="38"/>
      <c r="I243" s="37" t="s">
        <v>725</v>
      </c>
      <c r="J243" s="37" t="s">
        <v>727</v>
      </c>
      <c r="K243" s="68"/>
      <c r="L243" s="68"/>
      <c r="M243" s="68"/>
    </row>
    <row r="244" spans="1:13" ht="25.5" x14ac:dyDescent="0.3">
      <c r="A244" s="66"/>
      <c r="B244" s="82"/>
      <c r="C244" s="82"/>
      <c r="D244" s="69"/>
      <c r="E244" s="69"/>
      <c r="F244" s="60"/>
      <c r="G244" s="36"/>
      <c r="H244" s="45" t="s">
        <v>301</v>
      </c>
      <c r="I244" s="37" t="s">
        <v>726</v>
      </c>
      <c r="J244" s="37"/>
      <c r="K244" s="68"/>
      <c r="L244" s="68"/>
      <c r="M244" s="68"/>
    </row>
    <row r="245" spans="1:13" ht="15.75" x14ac:dyDescent="0.3">
      <c r="A245" s="66"/>
      <c r="B245" s="82"/>
      <c r="C245" s="82"/>
      <c r="D245" s="69"/>
      <c r="E245" s="69"/>
      <c r="F245" s="60"/>
      <c r="G245" s="36"/>
      <c r="H245" s="36"/>
      <c r="I245" s="37" t="s">
        <v>728</v>
      </c>
      <c r="J245" s="37"/>
      <c r="K245" s="68"/>
      <c r="L245" s="68"/>
      <c r="M245" s="68"/>
    </row>
    <row r="246" spans="1:13" ht="25.5" x14ac:dyDescent="0.3">
      <c r="A246" s="66"/>
      <c r="B246" s="82"/>
      <c r="C246" s="82"/>
      <c r="D246" s="69"/>
      <c r="E246" s="69"/>
      <c r="F246" s="60"/>
      <c r="G246" s="36"/>
      <c r="H246" s="36"/>
      <c r="I246" s="37" t="s">
        <v>729</v>
      </c>
      <c r="J246" s="37"/>
      <c r="K246" s="68"/>
      <c r="L246" s="68"/>
      <c r="M246" s="68"/>
    </row>
    <row r="247" spans="1:13" ht="15.75" x14ac:dyDescent="0.3">
      <c r="A247" s="66"/>
      <c r="B247" s="82"/>
      <c r="C247" s="82"/>
      <c r="D247" s="69"/>
      <c r="E247" s="69"/>
      <c r="F247" s="60"/>
      <c r="G247" s="36"/>
      <c r="H247" s="38"/>
      <c r="I247" s="37" t="s">
        <v>730</v>
      </c>
      <c r="J247" s="37"/>
      <c r="K247" s="68"/>
      <c r="L247" s="68"/>
      <c r="M247" s="68"/>
    </row>
    <row r="248" spans="1:13" ht="15.75" x14ac:dyDescent="0.3">
      <c r="A248" s="66"/>
      <c r="B248" s="82"/>
      <c r="C248" s="90"/>
      <c r="D248" s="89" t="s">
        <v>91</v>
      </c>
      <c r="E248" s="83"/>
      <c r="F248" s="71" t="s">
        <v>196</v>
      </c>
      <c r="G248" s="110"/>
      <c r="H248" s="110"/>
      <c r="I248" s="53" t="s">
        <v>731</v>
      </c>
      <c r="J248" s="72"/>
      <c r="K248" s="68"/>
      <c r="L248" s="68"/>
      <c r="M248" s="68"/>
    </row>
    <row r="249" spans="1:13" ht="15.75" x14ac:dyDescent="0.3">
      <c r="A249" s="66"/>
      <c r="B249" s="75" t="s">
        <v>95</v>
      </c>
      <c r="C249" s="65" t="s">
        <v>75</v>
      </c>
      <c r="D249" s="65"/>
      <c r="E249" s="65"/>
      <c r="F249" s="59" t="s">
        <v>197</v>
      </c>
      <c r="G249" s="45" t="s">
        <v>214</v>
      </c>
      <c r="H249" s="110"/>
      <c r="I249" s="77" t="s">
        <v>346</v>
      </c>
      <c r="J249" s="72"/>
      <c r="K249" s="68"/>
      <c r="L249" s="68"/>
      <c r="M249" s="68"/>
    </row>
    <row r="250" spans="1:13" ht="15.75" x14ac:dyDescent="0.3">
      <c r="A250" s="66"/>
      <c r="B250" s="78"/>
      <c r="C250" s="67"/>
      <c r="D250" s="67"/>
      <c r="E250" s="67"/>
      <c r="F250" s="64"/>
      <c r="G250" s="45" t="s">
        <v>215</v>
      </c>
      <c r="H250" s="110"/>
      <c r="I250" s="77" t="s">
        <v>428</v>
      </c>
      <c r="J250" s="72"/>
      <c r="K250" s="68"/>
      <c r="L250" s="68"/>
      <c r="M250" s="68"/>
    </row>
    <row r="251" spans="1:13" ht="15.75" x14ac:dyDescent="0.3">
      <c r="A251" s="66"/>
      <c r="B251" s="78"/>
      <c r="C251" s="65" t="s">
        <v>89</v>
      </c>
      <c r="D251" s="65"/>
      <c r="E251" s="65"/>
      <c r="F251" s="59" t="s">
        <v>198</v>
      </c>
      <c r="G251" s="107"/>
      <c r="H251" s="107"/>
      <c r="I251" s="53" t="s">
        <v>732</v>
      </c>
      <c r="J251" s="72"/>
      <c r="K251" s="68"/>
      <c r="L251" s="68"/>
      <c r="M251" s="68"/>
    </row>
    <row r="252" spans="1:13" ht="25.5" x14ac:dyDescent="0.3">
      <c r="A252" s="66"/>
      <c r="B252" s="78"/>
      <c r="C252" s="67"/>
      <c r="D252" s="67"/>
      <c r="E252" s="67"/>
      <c r="F252" s="64"/>
      <c r="G252" s="108"/>
      <c r="H252" s="108"/>
      <c r="I252" s="53" t="s">
        <v>733</v>
      </c>
      <c r="J252" s="37" t="s">
        <v>739</v>
      </c>
      <c r="K252" s="68"/>
      <c r="L252" s="68"/>
      <c r="M252" s="68"/>
    </row>
    <row r="253" spans="1:13" ht="15.75" x14ac:dyDescent="0.3">
      <c r="A253" s="66"/>
      <c r="B253" s="78"/>
      <c r="C253" s="65" t="s">
        <v>90</v>
      </c>
      <c r="D253" s="65"/>
      <c r="E253" s="65"/>
      <c r="F253" s="59" t="s">
        <v>199</v>
      </c>
      <c r="G253" s="107"/>
      <c r="H253" s="107"/>
      <c r="I253" s="53" t="s">
        <v>734</v>
      </c>
      <c r="J253" s="37"/>
      <c r="K253" s="68"/>
      <c r="L253" s="68"/>
      <c r="M253" s="68"/>
    </row>
    <row r="254" spans="1:13" ht="25.5" x14ac:dyDescent="0.3">
      <c r="A254" s="66"/>
      <c r="B254" s="81"/>
      <c r="C254" s="67"/>
      <c r="D254" s="67"/>
      <c r="E254" s="67"/>
      <c r="F254" s="64"/>
      <c r="G254" s="108"/>
      <c r="H254" s="108"/>
      <c r="I254" s="53" t="s">
        <v>735</v>
      </c>
      <c r="J254" s="37" t="s">
        <v>740</v>
      </c>
      <c r="K254" s="68"/>
      <c r="L254" s="68"/>
      <c r="M254" s="68"/>
    </row>
    <row r="255" spans="1:13" ht="15.75" x14ac:dyDescent="0.3">
      <c r="A255" s="66"/>
      <c r="B255" s="65" t="s">
        <v>96</v>
      </c>
      <c r="C255" s="65" t="s">
        <v>91</v>
      </c>
      <c r="D255" s="65"/>
      <c r="E255" s="65"/>
      <c r="F255" s="59" t="s">
        <v>200</v>
      </c>
      <c r="G255" s="65"/>
      <c r="H255" s="65"/>
      <c r="I255" s="53" t="s">
        <v>736</v>
      </c>
      <c r="J255" s="37"/>
      <c r="K255" s="68"/>
      <c r="L255" s="68"/>
      <c r="M255" s="68"/>
    </row>
    <row r="256" spans="1:13" ht="15.75" x14ac:dyDescent="0.3">
      <c r="A256" s="66"/>
      <c r="B256" s="66"/>
      <c r="C256" s="66"/>
      <c r="D256" s="66"/>
      <c r="E256" s="66"/>
      <c r="F256" s="60"/>
      <c r="G256" s="66"/>
      <c r="H256" s="66"/>
      <c r="I256" s="53" t="s">
        <v>737</v>
      </c>
      <c r="J256" s="37"/>
      <c r="K256" s="68"/>
      <c r="L256" s="68"/>
      <c r="M256" s="68"/>
    </row>
    <row r="257" spans="1:13" ht="25.5" x14ac:dyDescent="0.3">
      <c r="A257" s="67"/>
      <c r="B257" s="67"/>
      <c r="C257" s="67"/>
      <c r="D257" s="67"/>
      <c r="E257" s="67"/>
      <c r="F257" s="64"/>
      <c r="G257" s="67"/>
      <c r="H257" s="67"/>
      <c r="I257" s="53" t="s">
        <v>738</v>
      </c>
      <c r="J257" s="37" t="s">
        <v>741</v>
      </c>
      <c r="K257" s="68"/>
      <c r="L257" s="68"/>
      <c r="M257" s="68"/>
    </row>
  </sheetData>
  <mergeCells count="25">
    <mergeCell ref="E72:E101"/>
    <mergeCell ref="H11:H12"/>
    <mergeCell ref="H55:H59"/>
    <mergeCell ref="L11:L12"/>
    <mergeCell ref="M11:M12"/>
    <mergeCell ref="A11:E11"/>
    <mergeCell ref="F11:F12"/>
    <mergeCell ref="I11:I12"/>
    <mergeCell ref="J11:J12"/>
    <mergeCell ref="K11:K12"/>
    <mergeCell ref="G11:G12"/>
    <mergeCell ref="L6:M6"/>
    <mergeCell ref="L7:M7"/>
    <mergeCell ref="L8:M8"/>
    <mergeCell ref="A10:G10"/>
    <mergeCell ref="K10:M10"/>
    <mergeCell ref="A2:I8"/>
    <mergeCell ref="J2:K2"/>
    <mergeCell ref="L2:M2"/>
    <mergeCell ref="J3:K3"/>
    <mergeCell ref="L3:M3"/>
    <mergeCell ref="J4:K4"/>
    <mergeCell ref="L4:M4"/>
    <mergeCell ref="L5:M5"/>
    <mergeCell ref="J6:J8"/>
  </mergeCells>
  <phoneticPr fontId="2"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Q56"/>
  <sheetViews>
    <sheetView topLeftCell="C31" workbookViewId="0">
      <selection activeCell="I60" sqref="I60"/>
    </sheetView>
  </sheetViews>
  <sheetFormatPr defaultRowHeight="13.5" x14ac:dyDescent="0.15"/>
  <cols>
    <col min="1" max="1" width="12.5546875" bestFit="1" customWidth="1"/>
    <col min="2" max="2" width="20.77734375" bestFit="1" customWidth="1"/>
    <col min="3" max="3" width="17" bestFit="1" customWidth="1"/>
    <col min="4" max="4" width="18.6640625" bestFit="1" customWidth="1"/>
    <col min="5" max="5" width="12.5546875" customWidth="1"/>
    <col min="6" max="6" width="17" customWidth="1"/>
    <col min="7" max="7" width="19.109375" customWidth="1"/>
    <col min="8" max="8" width="9.33203125" customWidth="1"/>
    <col min="9" max="9" width="54.109375" style="50" bestFit="1" customWidth="1"/>
    <col min="10" max="10" width="56.33203125" bestFit="1" customWidth="1"/>
    <col min="12" max="12" width="42.21875" customWidth="1"/>
  </cols>
  <sheetData>
    <row r="1" spans="1:95" s="40" customFormat="1" ht="5.0999999999999996" customHeight="1" x14ac:dyDescent="0.15">
      <c r="A1" s="14"/>
      <c r="B1" s="14"/>
      <c r="C1" s="14"/>
      <c r="D1" s="14"/>
      <c r="E1" s="14"/>
      <c r="F1" s="13"/>
      <c r="G1" s="14"/>
      <c r="H1" s="15"/>
      <c r="I1" s="15"/>
      <c r="J1" s="10"/>
      <c r="K1" s="13"/>
      <c r="L1" s="13"/>
    </row>
    <row r="2" spans="1:95" s="16" customFormat="1" ht="24.75" customHeight="1" x14ac:dyDescent="0.15">
      <c r="A2" s="167" t="s">
        <v>50</v>
      </c>
      <c r="B2" s="167"/>
      <c r="C2" s="167"/>
      <c r="D2" s="167"/>
      <c r="E2" s="167"/>
      <c r="F2" s="167"/>
      <c r="G2" s="167"/>
      <c r="H2" s="167"/>
      <c r="I2" s="168"/>
      <c r="J2" s="173" t="s">
        <v>22</v>
      </c>
      <c r="K2" s="174"/>
      <c r="L2" s="175" t="s">
        <v>53</v>
      </c>
      <c r="M2" s="176"/>
    </row>
    <row r="3" spans="1:95" s="16" customFormat="1" ht="24.75" customHeight="1" x14ac:dyDescent="0.15">
      <c r="A3" s="169"/>
      <c r="B3" s="169"/>
      <c r="C3" s="169"/>
      <c r="D3" s="169"/>
      <c r="E3" s="169"/>
      <c r="F3" s="169"/>
      <c r="G3" s="169"/>
      <c r="H3" s="169"/>
      <c r="I3" s="170"/>
      <c r="J3" s="177" t="s">
        <v>23</v>
      </c>
      <c r="K3" s="178"/>
      <c r="L3" s="179" t="s">
        <v>44</v>
      </c>
      <c r="M3" s="180"/>
    </row>
    <row r="4" spans="1:95" s="16" customFormat="1" ht="24.75" customHeight="1" x14ac:dyDescent="0.15">
      <c r="A4" s="169"/>
      <c r="B4" s="169"/>
      <c r="C4" s="169"/>
      <c r="D4" s="169"/>
      <c r="E4" s="169"/>
      <c r="F4" s="169"/>
      <c r="G4" s="169"/>
      <c r="H4" s="169"/>
      <c r="I4" s="170"/>
      <c r="J4" s="177" t="s">
        <v>24</v>
      </c>
      <c r="K4" s="178"/>
      <c r="L4" s="181">
        <v>43476</v>
      </c>
      <c r="M4" s="182"/>
    </row>
    <row r="5" spans="1:95" s="16" customFormat="1" ht="24.75" customHeight="1" x14ac:dyDescent="0.15">
      <c r="A5" s="169"/>
      <c r="B5" s="169"/>
      <c r="C5" s="169"/>
      <c r="D5" s="169"/>
      <c r="E5" s="169"/>
      <c r="F5" s="169"/>
      <c r="G5" s="169"/>
      <c r="H5" s="169"/>
      <c r="I5" s="170"/>
      <c r="J5" s="17" t="str">
        <f>"[ "&amp;L3&amp;" ]"&amp;" Test Items"</f>
        <v>[ Dealer Info ] Test Items</v>
      </c>
      <c r="K5" s="54" t="s">
        <v>26</v>
      </c>
      <c r="L5" s="183">
        <f>COUNTA($I$13:$J$311)</f>
        <v>55</v>
      </c>
      <c r="M5" s="184"/>
    </row>
    <row r="6" spans="1:95" s="16" customFormat="1" ht="24.75" customHeight="1" x14ac:dyDescent="0.15">
      <c r="A6" s="169"/>
      <c r="B6" s="169"/>
      <c r="C6" s="169"/>
      <c r="D6" s="169"/>
      <c r="E6" s="169"/>
      <c r="F6" s="169"/>
      <c r="G6" s="169"/>
      <c r="H6" s="169"/>
      <c r="I6" s="170"/>
      <c r="J6" s="189" t="str">
        <f>"[ "&amp;L3&amp;" ]"&amp;" Test Results"</f>
        <v>[ Dealer Info ] Test Results</v>
      </c>
      <c r="K6" s="54" t="s">
        <v>27</v>
      </c>
      <c r="L6" s="183">
        <f>COUNTA($K$12:$K$311)</f>
        <v>0</v>
      </c>
      <c r="M6" s="184"/>
    </row>
    <row r="7" spans="1:95" s="16" customFormat="1" ht="24.75" customHeight="1" x14ac:dyDescent="0.15">
      <c r="A7" s="169"/>
      <c r="B7" s="169"/>
      <c r="C7" s="169"/>
      <c r="D7" s="169"/>
      <c r="E7" s="169"/>
      <c r="F7" s="169"/>
      <c r="G7" s="169"/>
      <c r="H7" s="169"/>
      <c r="I7" s="170"/>
      <c r="J7" s="190"/>
      <c r="K7" s="54" t="s">
        <v>3</v>
      </c>
      <c r="L7" s="183">
        <f>COUNTIF($K$12:$K$313,K7)</f>
        <v>0</v>
      </c>
      <c r="M7" s="184"/>
    </row>
    <row r="8" spans="1:95" s="16" customFormat="1" ht="24.75" customHeight="1" x14ac:dyDescent="0.15">
      <c r="A8" s="171"/>
      <c r="B8" s="171"/>
      <c r="C8" s="171"/>
      <c r="D8" s="171"/>
      <c r="E8" s="171"/>
      <c r="F8" s="171"/>
      <c r="G8" s="171"/>
      <c r="H8" s="171"/>
      <c r="I8" s="172"/>
      <c r="J8" s="191"/>
      <c r="K8" s="18" t="s">
        <v>4</v>
      </c>
      <c r="L8" s="161">
        <f>COUNTIF($K$12:$K$313,K8)</f>
        <v>0</v>
      </c>
      <c r="M8" s="162"/>
    </row>
    <row r="9" spans="1:95" s="16" customFormat="1" ht="10.5" customHeight="1" x14ac:dyDescent="0.15">
      <c r="A9" s="34"/>
      <c r="B9" s="34"/>
      <c r="C9" s="34"/>
      <c r="D9" s="34"/>
      <c r="E9" s="34"/>
      <c r="F9" s="19"/>
      <c r="G9" s="34"/>
      <c r="H9" s="20"/>
      <c r="I9" s="48"/>
      <c r="J9" s="30"/>
      <c r="K9" s="23"/>
      <c r="L9" s="23"/>
      <c r="M9" s="24"/>
    </row>
    <row r="10" spans="1:95" s="16" customFormat="1" ht="21" customHeight="1" x14ac:dyDescent="0.15">
      <c r="A10" s="163"/>
      <c r="B10" s="163"/>
      <c r="C10" s="163"/>
      <c r="D10" s="163"/>
      <c r="E10" s="163"/>
      <c r="F10" s="163"/>
      <c r="G10" s="163"/>
      <c r="H10" s="164"/>
      <c r="I10" s="49"/>
      <c r="J10" s="35"/>
      <c r="K10" s="165"/>
      <c r="L10" s="165"/>
      <c r="M10" s="166"/>
    </row>
    <row r="11" spans="1:95" s="26" customFormat="1" x14ac:dyDescent="0.15">
      <c r="A11" s="187" t="s">
        <v>34</v>
      </c>
      <c r="B11" s="205"/>
      <c r="C11" s="205"/>
      <c r="D11" s="205"/>
      <c r="E11" s="206"/>
      <c r="F11" s="159" t="s">
        <v>33</v>
      </c>
      <c r="G11" s="159" t="s">
        <v>37</v>
      </c>
      <c r="H11" s="159" t="s">
        <v>38</v>
      </c>
      <c r="I11" s="185" t="s">
        <v>36</v>
      </c>
      <c r="J11" s="185" t="s">
        <v>35</v>
      </c>
      <c r="K11" s="185" t="s">
        <v>28</v>
      </c>
      <c r="L11" s="185" t="s">
        <v>29</v>
      </c>
      <c r="M11" s="187" t="s">
        <v>30</v>
      </c>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row>
    <row r="12" spans="1:95" s="40" customFormat="1" ht="15.75" x14ac:dyDescent="0.15">
      <c r="A12" s="58" t="s">
        <v>59</v>
      </c>
      <c r="B12" s="58" t="s">
        <v>60</v>
      </c>
      <c r="C12" s="58" t="s">
        <v>61</v>
      </c>
      <c r="D12" s="58" t="s">
        <v>63</v>
      </c>
      <c r="E12" s="58" t="s">
        <v>64</v>
      </c>
      <c r="F12" s="160"/>
      <c r="G12" s="160"/>
      <c r="H12" s="160"/>
      <c r="I12" s="186"/>
      <c r="J12" s="186"/>
      <c r="K12" s="186"/>
      <c r="L12" s="186"/>
      <c r="M12" s="188"/>
      <c r="N12" s="42"/>
      <c r="O12" s="42"/>
      <c r="P12" s="41"/>
      <c r="Q12" s="41"/>
    </row>
    <row r="13" spans="1:95" s="40" customFormat="1" ht="15.75" x14ac:dyDescent="0.15">
      <c r="A13" s="86" t="s">
        <v>319</v>
      </c>
      <c r="B13" s="59" t="s">
        <v>313</v>
      </c>
      <c r="C13" s="59" t="s">
        <v>123</v>
      </c>
      <c r="D13" s="59"/>
      <c r="E13" s="45"/>
      <c r="F13" s="59" t="s">
        <v>201</v>
      </c>
      <c r="G13" s="96" t="s">
        <v>214</v>
      </c>
      <c r="H13" s="96"/>
      <c r="I13" s="77" t="s">
        <v>346</v>
      </c>
      <c r="J13" s="52"/>
      <c r="K13" s="12"/>
      <c r="L13" s="27"/>
      <c r="M13" s="27"/>
      <c r="N13" s="42"/>
      <c r="O13" s="42"/>
      <c r="P13" s="41"/>
      <c r="Q13" s="41"/>
    </row>
    <row r="14" spans="1:95" s="40" customFormat="1" ht="15.75" x14ac:dyDescent="0.15">
      <c r="A14" s="87"/>
      <c r="B14" s="60"/>
      <c r="C14" s="60"/>
      <c r="D14" s="60"/>
      <c r="E14" s="36"/>
      <c r="F14" s="60"/>
      <c r="G14" s="96" t="s">
        <v>314</v>
      </c>
      <c r="H14" s="96"/>
      <c r="I14" s="77" t="s">
        <v>439</v>
      </c>
      <c r="J14" s="52"/>
      <c r="K14" s="12"/>
      <c r="L14" s="27"/>
      <c r="M14" s="27"/>
      <c r="N14" s="42"/>
      <c r="O14" s="42"/>
      <c r="P14" s="41"/>
      <c r="Q14" s="41"/>
    </row>
    <row r="15" spans="1:95" s="40" customFormat="1" ht="25.5" x14ac:dyDescent="0.15">
      <c r="A15" s="87"/>
      <c r="B15" s="60"/>
      <c r="C15" s="60"/>
      <c r="D15" s="60"/>
      <c r="E15" s="36"/>
      <c r="F15" s="60"/>
      <c r="G15" s="97"/>
      <c r="H15" s="97"/>
      <c r="I15" s="37" t="s">
        <v>447</v>
      </c>
      <c r="J15" s="52"/>
      <c r="K15" s="12"/>
      <c r="L15" s="27"/>
      <c r="M15" s="27"/>
      <c r="N15" s="42"/>
      <c r="O15" s="42"/>
      <c r="P15" s="41"/>
      <c r="Q15" s="41"/>
    </row>
    <row r="16" spans="1:95" s="40" customFormat="1" ht="25.5" x14ac:dyDescent="0.15">
      <c r="A16" s="87"/>
      <c r="B16" s="60"/>
      <c r="C16" s="60"/>
      <c r="D16" s="60"/>
      <c r="E16" s="36"/>
      <c r="F16" s="60"/>
      <c r="G16" s="97"/>
      <c r="H16" s="97"/>
      <c r="I16" s="37" t="s">
        <v>448</v>
      </c>
      <c r="J16" s="52"/>
      <c r="K16" s="12"/>
      <c r="L16" s="27"/>
      <c r="M16" s="27"/>
      <c r="N16" s="42"/>
      <c r="O16" s="42"/>
      <c r="P16" s="41"/>
      <c r="Q16" s="41"/>
    </row>
    <row r="17" spans="1:17" s="40" customFormat="1" ht="25.5" x14ac:dyDescent="0.15">
      <c r="A17" s="87"/>
      <c r="B17" s="60"/>
      <c r="C17" s="64"/>
      <c r="D17" s="64"/>
      <c r="E17" s="38"/>
      <c r="F17" s="64"/>
      <c r="G17" s="98"/>
      <c r="H17" s="98"/>
      <c r="I17" s="37" t="s">
        <v>449</v>
      </c>
      <c r="J17" s="52" t="s">
        <v>482</v>
      </c>
      <c r="K17" s="12"/>
      <c r="L17" s="27"/>
      <c r="M17" s="27"/>
      <c r="N17" s="42"/>
      <c r="O17" s="42"/>
      <c r="P17" s="41"/>
      <c r="Q17" s="41"/>
    </row>
    <row r="18" spans="1:17" s="40" customFormat="1" ht="15.75" x14ac:dyDescent="0.15">
      <c r="A18" s="87"/>
      <c r="B18" s="60"/>
      <c r="C18" s="59" t="s">
        <v>302</v>
      </c>
      <c r="D18" s="59"/>
      <c r="E18" s="59"/>
      <c r="F18" s="59" t="s">
        <v>202</v>
      </c>
      <c r="G18" s="96" t="s">
        <v>214</v>
      </c>
      <c r="H18" s="96"/>
      <c r="I18" s="77" t="s">
        <v>346</v>
      </c>
      <c r="J18" s="52"/>
      <c r="K18" s="12"/>
      <c r="L18" s="27"/>
      <c r="M18" s="27"/>
      <c r="N18" s="42"/>
      <c r="O18" s="42"/>
      <c r="P18" s="41"/>
      <c r="Q18" s="41"/>
    </row>
    <row r="19" spans="1:17" s="40" customFormat="1" ht="15.75" x14ac:dyDescent="0.15">
      <c r="A19" s="87"/>
      <c r="B19" s="60"/>
      <c r="C19" s="60"/>
      <c r="D19" s="60"/>
      <c r="E19" s="60"/>
      <c r="F19" s="60"/>
      <c r="G19" s="45" t="s">
        <v>303</v>
      </c>
      <c r="H19" s="45"/>
      <c r="I19" s="77" t="s">
        <v>450</v>
      </c>
      <c r="J19" s="52"/>
      <c r="K19" s="12"/>
      <c r="L19" s="27"/>
      <c r="M19" s="27"/>
      <c r="N19" s="42"/>
      <c r="O19" s="42"/>
      <c r="P19" s="41"/>
      <c r="Q19" s="41"/>
    </row>
    <row r="20" spans="1:17" s="40" customFormat="1" ht="25.5" x14ac:dyDescent="0.15">
      <c r="A20" s="87"/>
      <c r="B20" s="60"/>
      <c r="C20" s="60"/>
      <c r="D20" s="60"/>
      <c r="E20" s="60"/>
      <c r="F20" s="60"/>
      <c r="G20" s="36"/>
      <c r="H20" s="36"/>
      <c r="I20" s="77" t="s">
        <v>451</v>
      </c>
      <c r="J20" s="52"/>
      <c r="K20" s="12"/>
      <c r="L20" s="27"/>
      <c r="M20" s="27"/>
      <c r="N20" s="42"/>
      <c r="O20" s="42"/>
      <c r="P20" s="41"/>
      <c r="Q20" s="41"/>
    </row>
    <row r="21" spans="1:17" s="40" customFormat="1" ht="25.5" x14ac:dyDescent="0.15">
      <c r="A21" s="87"/>
      <c r="B21" s="60"/>
      <c r="C21" s="60"/>
      <c r="D21" s="60"/>
      <c r="E21" s="60"/>
      <c r="F21" s="60"/>
      <c r="G21" s="36"/>
      <c r="H21" s="36"/>
      <c r="I21" s="37" t="s">
        <v>452</v>
      </c>
      <c r="J21" s="52"/>
      <c r="K21" s="12"/>
      <c r="L21" s="27"/>
      <c r="M21" s="27"/>
      <c r="N21" s="42"/>
      <c r="O21" s="42"/>
      <c r="P21" s="41"/>
      <c r="Q21" s="41"/>
    </row>
    <row r="22" spans="1:17" s="40" customFormat="1" ht="25.5" x14ac:dyDescent="0.15">
      <c r="A22" s="87"/>
      <c r="B22" s="64"/>
      <c r="C22" s="64"/>
      <c r="D22" s="64"/>
      <c r="E22" s="64"/>
      <c r="F22" s="64"/>
      <c r="G22" s="38"/>
      <c r="H22" s="38"/>
      <c r="I22" s="37" t="s">
        <v>453</v>
      </c>
      <c r="J22" s="52" t="s">
        <v>484</v>
      </c>
      <c r="K22" s="12"/>
      <c r="L22" s="27"/>
      <c r="M22" s="27"/>
      <c r="N22" s="42"/>
      <c r="O22" s="42"/>
      <c r="P22" s="41"/>
      <c r="Q22" s="41"/>
    </row>
    <row r="23" spans="1:17" s="40" customFormat="1" ht="15.75" x14ac:dyDescent="0.15">
      <c r="A23" s="87"/>
      <c r="B23" s="111" t="s">
        <v>315</v>
      </c>
      <c r="C23" s="59" t="s">
        <v>110</v>
      </c>
      <c r="D23" s="59"/>
      <c r="E23" s="45"/>
      <c r="F23" s="59" t="s">
        <v>203</v>
      </c>
      <c r="G23" s="96" t="s">
        <v>214</v>
      </c>
      <c r="H23" s="96"/>
      <c r="I23" s="77" t="s">
        <v>346</v>
      </c>
      <c r="J23" s="52"/>
      <c r="K23" s="12"/>
      <c r="L23" s="27"/>
      <c r="M23" s="27"/>
      <c r="N23" s="42"/>
      <c r="O23" s="42"/>
      <c r="P23" s="41"/>
      <c r="Q23" s="41"/>
    </row>
    <row r="24" spans="1:17" s="40" customFormat="1" ht="38.25" x14ac:dyDescent="0.15">
      <c r="A24" s="87"/>
      <c r="B24" s="112"/>
      <c r="C24" s="60"/>
      <c r="D24" s="60"/>
      <c r="E24" s="36"/>
      <c r="F24" s="60"/>
      <c r="G24" s="96" t="s">
        <v>215</v>
      </c>
      <c r="H24" s="96"/>
      <c r="I24" s="77" t="s">
        <v>454</v>
      </c>
      <c r="J24" s="52"/>
      <c r="K24" s="12"/>
      <c r="L24" s="27"/>
      <c r="M24" s="27"/>
      <c r="N24" s="42"/>
      <c r="O24" s="42"/>
      <c r="P24" s="41"/>
      <c r="Q24" s="41"/>
    </row>
    <row r="25" spans="1:17" s="40" customFormat="1" ht="15.75" x14ac:dyDescent="0.15">
      <c r="A25" s="87"/>
      <c r="B25" s="112"/>
      <c r="C25" s="60"/>
      <c r="D25" s="60"/>
      <c r="E25" s="36"/>
      <c r="F25" s="60"/>
      <c r="G25" s="97"/>
      <c r="H25" s="97"/>
      <c r="I25" s="77" t="s">
        <v>427</v>
      </c>
      <c r="J25" s="52"/>
      <c r="K25" s="12"/>
      <c r="L25" s="27"/>
      <c r="M25" s="27"/>
      <c r="N25" s="42"/>
      <c r="O25" s="42"/>
      <c r="P25" s="41"/>
      <c r="Q25" s="41"/>
    </row>
    <row r="26" spans="1:17" s="40" customFormat="1" ht="25.5" x14ac:dyDescent="0.15">
      <c r="A26" s="87"/>
      <c r="B26" s="112"/>
      <c r="C26" s="60"/>
      <c r="D26" s="64"/>
      <c r="E26" s="60"/>
      <c r="F26" s="64"/>
      <c r="G26" s="97"/>
      <c r="H26" s="97"/>
      <c r="I26" s="37" t="s">
        <v>455</v>
      </c>
      <c r="J26" s="52"/>
      <c r="K26" s="12"/>
      <c r="L26" s="27"/>
      <c r="M26" s="27"/>
      <c r="N26" s="42"/>
      <c r="O26" s="42"/>
      <c r="P26" s="41"/>
      <c r="Q26" s="41"/>
    </row>
    <row r="27" spans="1:17" s="40" customFormat="1" ht="25.5" x14ac:dyDescent="0.15">
      <c r="A27" s="87"/>
      <c r="B27" s="112"/>
      <c r="C27" s="86" t="s">
        <v>124</v>
      </c>
      <c r="D27" s="71" t="s">
        <v>304</v>
      </c>
      <c r="E27" s="53"/>
      <c r="F27" s="71" t="s">
        <v>204</v>
      </c>
      <c r="G27" s="53"/>
      <c r="H27" s="53"/>
      <c r="I27" s="37" t="s">
        <v>456</v>
      </c>
      <c r="J27" s="52"/>
      <c r="K27" s="12"/>
      <c r="L27" s="27"/>
      <c r="M27" s="27"/>
      <c r="N27" s="42"/>
      <c r="O27" s="42"/>
      <c r="P27" s="41"/>
      <c r="Q27" s="41"/>
    </row>
    <row r="28" spans="1:17" s="40" customFormat="1" ht="38.25" x14ac:dyDescent="0.15">
      <c r="A28" s="87"/>
      <c r="B28" s="112"/>
      <c r="C28" s="87"/>
      <c r="D28" s="59" t="s">
        <v>69</v>
      </c>
      <c r="E28" s="45"/>
      <c r="F28" s="59" t="s">
        <v>205</v>
      </c>
      <c r="G28" s="53" t="s">
        <v>305</v>
      </c>
      <c r="H28" s="53"/>
      <c r="I28" s="47" t="s">
        <v>457</v>
      </c>
      <c r="J28" s="37" t="s">
        <v>485</v>
      </c>
      <c r="K28" s="12"/>
      <c r="L28" s="27"/>
      <c r="M28" s="27"/>
      <c r="N28" s="42"/>
      <c r="O28" s="42"/>
      <c r="P28" s="41"/>
      <c r="Q28" s="41"/>
    </row>
    <row r="29" spans="1:17" s="40" customFormat="1" ht="25.5" x14ac:dyDescent="0.15">
      <c r="A29" s="87"/>
      <c r="B29" s="112"/>
      <c r="C29" s="87"/>
      <c r="D29" s="60"/>
      <c r="E29" s="36"/>
      <c r="F29" s="60"/>
      <c r="G29" s="53" t="s">
        <v>284</v>
      </c>
      <c r="H29" s="53"/>
      <c r="I29" s="47" t="s">
        <v>458</v>
      </c>
      <c r="J29" s="37" t="s">
        <v>486</v>
      </c>
      <c r="K29" s="12"/>
      <c r="L29" s="27"/>
      <c r="M29" s="27"/>
      <c r="N29" s="42"/>
      <c r="O29" s="42"/>
      <c r="P29" s="41"/>
      <c r="Q29" s="41"/>
    </row>
    <row r="30" spans="1:17" s="40" customFormat="1" ht="25.5" x14ac:dyDescent="0.15">
      <c r="A30" s="87"/>
      <c r="B30" s="112"/>
      <c r="C30" s="87"/>
      <c r="D30" s="60"/>
      <c r="E30" s="36"/>
      <c r="F30" s="60"/>
      <c r="G30" s="53" t="s">
        <v>306</v>
      </c>
      <c r="H30" s="53"/>
      <c r="I30" s="47" t="s">
        <v>459</v>
      </c>
      <c r="J30" s="37" t="s">
        <v>487</v>
      </c>
      <c r="K30" s="12"/>
      <c r="L30" s="27"/>
      <c r="M30" s="27"/>
      <c r="N30" s="42"/>
      <c r="O30" s="42"/>
      <c r="P30" s="41"/>
      <c r="Q30" s="41"/>
    </row>
    <row r="31" spans="1:17" s="40" customFormat="1" ht="25.5" x14ac:dyDescent="0.15">
      <c r="A31" s="87"/>
      <c r="B31" s="112"/>
      <c r="C31" s="87"/>
      <c r="D31" s="60"/>
      <c r="E31" s="36"/>
      <c r="F31" s="60"/>
      <c r="G31" s="53" t="s">
        <v>307</v>
      </c>
      <c r="H31" s="53"/>
      <c r="I31" s="47" t="s">
        <v>460</v>
      </c>
      <c r="J31" s="37" t="s">
        <v>488</v>
      </c>
      <c r="K31" s="12"/>
      <c r="L31" s="27"/>
      <c r="M31" s="27"/>
      <c r="N31" s="42"/>
      <c r="O31" s="42"/>
      <c r="P31" s="41"/>
      <c r="Q31" s="41"/>
    </row>
    <row r="32" spans="1:17" s="40" customFormat="1" ht="25.5" x14ac:dyDescent="0.15">
      <c r="A32" s="87"/>
      <c r="B32" s="112"/>
      <c r="C32" s="87"/>
      <c r="D32" s="60"/>
      <c r="E32" s="36"/>
      <c r="F32" s="60"/>
      <c r="G32" s="53" t="s">
        <v>308</v>
      </c>
      <c r="H32" s="53"/>
      <c r="I32" s="47" t="s">
        <v>461</v>
      </c>
      <c r="J32" s="37" t="s">
        <v>489</v>
      </c>
      <c r="K32" s="12"/>
      <c r="L32" s="27"/>
      <c r="M32" s="27"/>
      <c r="N32" s="42"/>
      <c r="O32" s="42"/>
      <c r="P32" s="41"/>
      <c r="Q32" s="41"/>
    </row>
    <row r="33" spans="1:17" s="40" customFormat="1" ht="25.5" x14ac:dyDescent="0.15">
      <c r="A33" s="87"/>
      <c r="B33" s="112"/>
      <c r="C33" s="87"/>
      <c r="D33" s="64"/>
      <c r="E33" s="38"/>
      <c r="F33" s="64"/>
      <c r="G33" s="53" t="s">
        <v>309</v>
      </c>
      <c r="H33" s="53"/>
      <c r="I33" s="47" t="s">
        <v>462</v>
      </c>
      <c r="J33" s="37" t="s">
        <v>490</v>
      </c>
      <c r="K33" s="12"/>
      <c r="L33" s="27"/>
      <c r="M33" s="27"/>
      <c r="N33" s="42"/>
      <c r="O33" s="42"/>
      <c r="P33" s="41"/>
      <c r="Q33" s="41"/>
    </row>
    <row r="34" spans="1:17" s="40" customFormat="1" ht="25.5" x14ac:dyDescent="0.15">
      <c r="A34" s="87"/>
      <c r="B34" s="112"/>
      <c r="C34" s="87"/>
      <c r="D34" s="59" t="s">
        <v>318</v>
      </c>
      <c r="E34" s="45"/>
      <c r="F34" s="59" t="s">
        <v>206</v>
      </c>
      <c r="G34" s="53" t="s">
        <v>310</v>
      </c>
      <c r="H34" s="53"/>
      <c r="I34" s="47" t="s">
        <v>463</v>
      </c>
      <c r="J34" s="52"/>
      <c r="K34" s="12"/>
      <c r="L34" s="27"/>
      <c r="M34" s="27"/>
      <c r="N34" s="42"/>
      <c r="O34" s="42"/>
      <c r="P34" s="41"/>
      <c r="Q34" s="41"/>
    </row>
    <row r="35" spans="1:17" s="40" customFormat="1" ht="25.5" x14ac:dyDescent="0.15">
      <c r="A35" s="87"/>
      <c r="B35" s="112"/>
      <c r="C35" s="87"/>
      <c r="D35" s="60"/>
      <c r="E35" s="36"/>
      <c r="F35" s="60"/>
      <c r="G35" s="45" t="s">
        <v>311</v>
      </c>
      <c r="H35" s="45"/>
      <c r="I35" s="47" t="s">
        <v>464</v>
      </c>
      <c r="J35" s="37"/>
      <c r="K35" s="12"/>
      <c r="L35" s="27"/>
      <c r="M35" s="27"/>
      <c r="N35" s="42"/>
      <c r="O35" s="42"/>
      <c r="P35" s="41"/>
      <c r="Q35" s="41"/>
    </row>
    <row r="36" spans="1:17" s="40" customFormat="1" ht="25.5" x14ac:dyDescent="0.15">
      <c r="A36" s="87"/>
      <c r="B36" s="112"/>
      <c r="C36" s="87"/>
      <c r="D36" s="60"/>
      <c r="E36" s="36"/>
      <c r="F36" s="60"/>
      <c r="G36" s="38"/>
      <c r="H36" s="38"/>
      <c r="I36" s="47" t="s">
        <v>465</v>
      </c>
      <c r="J36" s="37"/>
      <c r="K36" s="12"/>
      <c r="L36" s="27"/>
      <c r="M36" s="27"/>
      <c r="N36" s="42"/>
      <c r="O36" s="42"/>
      <c r="P36" s="41"/>
      <c r="Q36" s="41"/>
    </row>
    <row r="37" spans="1:17" s="40" customFormat="1" ht="25.5" x14ac:dyDescent="0.15">
      <c r="A37" s="87"/>
      <c r="B37" s="112"/>
      <c r="C37" s="87"/>
      <c r="D37" s="60"/>
      <c r="E37" s="36"/>
      <c r="F37" s="60"/>
      <c r="G37" s="45" t="s">
        <v>312</v>
      </c>
      <c r="H37" s="45"/>
      <c r="I37" s="47" t="s">
        <v>466</v>
      </c>
      <c r="J37" s="52"/>
      <c r="K37" s="12"/>
      <c r="L37" s="27"/>
      <c r="M37" s="27"/>
      <c r="N37" s="42"/>
      <c r="O37" s="42"/>
      <c r="P37" s="41"/>
      <c r="Q37" s="41"/>
    </row>
    <row r="38" spans="1:17" s="40" customFormat="1" ht="25.5" x14ac:dyDescent="0.15">
      <c r="A38" s="87"/>
      <c r="B38" s="112"/>
      <c r="C38" s="87"/>
      <c r="D38" s="60"/>
      <c r="E38" s="36"/>
      <c r="F38" s="60"/>
      <c r="G38" s="36"/>
      <c r="H38" s="36"/>
      <c r="I38" s="37" t="s">
        <v>473</v>
      </c>
      <c r="J38" s="47"/>
      <c r="K38" s="12"/>
      <c r="L38" s="27"/>
      <c r="M38" s="27"/>
      <c r="N38" s="42"/>
      <c r="O38" s="42"/>
      <c r="P38" s="41"/>
      <c r="Q38" s="41"/>
    </row>
    <row r="39" spans="1:17" s="40" customFormat="1" ht="25.5" x14ac:dyDescent="0.15">
      <c r="A39" s="87"/>
      <c r="B39" s="112"/>
      <c r="C39" s="87"/>
      <c r="D39" s="60"/>
      <c r="E39" s="36"/>
      <c r="F39" s="60"/>
      <c r="G39" s="36"/>
      <c r="H39" s="36"/>
      <c r="I39" s="47" t="s">
        <v>468</v>
      </c>
      <c r="J39" s="52"/>
      <c r="K39" s="12"/>
      <c r="L39" s="27"/>
      <c r="M39" s="27"/>
      <c r="N39" s="42"/>
      <c r="O39" s="42"/>
      <c r="P39" s="41"/>
      <c r="Q39" s="41"/>
    </row>
    <row r="40" spans="1:17" s="40" customFormat="1" ht="25.5" x14ac:dyDescent="0.15">
      <c r="A40" s="87"/>
      <c r="B40" s="112"/>
      <c r="C40" s="87"/>
      <c r="D40" s="60"/>
      <c r="E40" s="36"/>
      <c r="F40" s="60"/>
      <c r="G40" s="36"/>
      <c r="H40" s="36"/>
      <c r="I40" s="47" t="s">
        <v>467</v>
      </c>
      <c r="J40" s="52"/>
      <c r="K40" s="12"/>
      <c r="L40" s="27"/>
      <c r="M40" s="27"/>
      <c r="N40" s="42"/>
      <c r="O40" s="42"/>
      <c r="P40" s="41"/>
      <c r="Q40" s="41"/>
    </row>
    <row r="41" spans="1:17" s="40" customFormat="1" ht="25.5" x14ac:dyDescent="0.15">
      <c r="A41" s="87"/>
      <c r="B41" s="112"/>
      <c r="C41" s="87"/>
      <c r="D41" s="60"/>
      <c r="E41" s="36"/>
      <c r="F41" s="60"/>
      <c r="G41" s="36"/>
      <c r="H41" s="36"/>
      <c r="I41" s="47" t="s">
        <v>469</v>
      </c>
      <c r="J41" s="52" t="s">
        <v>491</v>
      </c>
      <c r="K41" s="12"/>
      <c r="L41" s="27"/>
      <c r="M41" s="27"/>
      <c r="N41" s="42"/>
      <c r="O41" s="42"/>
      <c r="P41" s="41"/>
      <c r="Q41" s="41"/>
    </row>
    <row r="42" spans="1:17" s="40" customFormat="1" ht="15.75" x14ac:dyDescent="0.15">
      <c r="A42" s="87"/>
      <c r="B42" s="112"/>
      <c r="C42" s="87"/>
      <c r="D42" s="71" t="s">
        <v>70</v>
      </c>
      <c r="E42" s="53"/>
      <c r="F42" s="71" t="s">
        <v>207</v>
      </c>
      <c r="G42" s="53"/>
      <c r="H42" s="53"/>
      <c r="I42" s="77" t="s">
        <v>470</v>
      </c>
      <c r="J42" s="52"/>
      <c r="K42" s="12"/>
      <c r="L42" s="27"/>
      <c r="M42" s="27"/>
      <c r="N42" s="42"/>
      <c r="O42" s="42"/>
      <c r="P42" s="41"/>
      <c r="Q42" s="41"/>
    </row>
    <row r="43" spans="1:17" s="40" customFormat="1" ht="25.5" x14ac:dyDescent="0.15">
      <c r="A43" s="87"/>
      <c r="B43" s="112"/>
      <c r="C43" s="87"/>
      <c r="D43" s="71" t="s">
        <v>125</v>
      </c>
      <c r="E43" s="53"/>
      <c r="F43" s="71" t="s">
        <v>208</v>
      </c>
      <c r="G43" s="53"/>
      <c r="H43" s="53"/>
      <c r="I43" s="77" t="s">
        <v>472</v>
      </c>
      <c r="J43" s="52"/>
      <c r="K43" s="12"/>
      <c r="L43" s="27"/>
      <c r="M43" s="27"/>
      <c r="N43" s="42"/>
      <c r="O43" s="42"/>
      <c r="P43" s="41"/>
      <c r="Q43" s="41"/>
    </row>
    <row r="44" spans="1:17" s="40" customFormat="1" ht="15.75" x14ac:dyDescent="0.15">
      <c r="A44" s="87"/>
      <c r="B44" s="111" t="s">
        <v>320</v>
      </c>
      <c r="C44" s="59" t="s">
        <v>110</v>
      </c>
      <c r="D44" s="59"/>
      <c r="E44" s="59"/>
      <c r="F44" s="59" t="s">
        <v>209</v>
      </c>
      <c r="G44" s="96" t="s">
        <v>316</v>
      </c>
      <c r="H44" s="96"/>
      <c r="I44" s="77" t="s">
        <v>346</v>
      </c>
      <c r="J44" s="52"/>
      <c r="K44" s="12"/>
      <c r="L44" s="27"/>
      <c r="M44" s="27"/>
      <c r="N44" s="42"/>
      <c r="O44" s="42"/>
      <c r="P44" s="41"/>
      <c r="Q44" s="41"/>
    </row>
    <row r="45" spans="1:17" s="40" customFormat="1" ht="15.75" x14ac:dyDescent="0.15">
      <c r="A45" s="87"/>
      <c r="B45" s="112"/>
      <c r="C45" s="60"/>
      <c r="D45" s="60"/>
      <c r="E45" s="60"/>
      <c r="F45" s="60"/>
      <c r="G45" s="96" t="s">
        <v>314</v>
      </c>
      <c r="H45" s="96"/>
      <c r="I45" s="77" t="s">
        <v>475</v>
      </c>
      <c r="J45" s="52"/>
      <c r="K45" s="12"/>
      <c r="L45" s="27"/>
      <c r="M45" s="27"/>
      <c r="N45" s="42"/>
      <c r="O45" s="42"/>
      <c r="P45" s="41"/>
      <c r="Q45" s="41"/>
    </row>
    <row r="46" spans="1:17" s="40" customFormat="1" ht="15.75" x14ac:dyDescent="0.15">
      <c r="A46" s="87"/>
      <c r="B46" s="112"/>
      <c r="C46" s="60"/>
      <c r="D46" s="60"/>
      <c r="E46" s="60"/>
      <c r="F46" s="60"/>
      <c r="G46" s="97"/>
      <c r="H46" s="97"/>
      <c r="I46" s="77" t="s">
        <v>427</v>
      </c>
      <c r="J46" s="52"/>
      <c r="K46" s="12"/>
      <c r="L46" s="27"/>
      <c r="M46" s="27"/>
      <c r="N46" s="42"/>
      <c r="O46" s="42"/>
      <c r="P46" s="41"/>
      <c r="Q46" s="41"/>
    </row>
    <row r="47" spans="1:17" s="40" customFormat="1" ht="15.75" x14ac:dyDescent="0.15">
      <c r="A47" s="87"/>
      <c r="B47" s="112"/>
      <c r="C47" s="59" t="s">
        <v>73</v>
      </c>
      <c r="D47" s="59"/>
      <c r="E47" s="59"/>
      <c r="F47" s="59" t="s">
        <v>210</v>
      </c>
      <c r="G47" s="45" t="s">
        <v>294</v>
      </c>
      <c r="H47" s="45"/>
      <c r="I47" s="53" t="s">
        <v>474</v>
      </c>
      <c r="J47" s="52"/>
      <c r="K47" s="12"/>
      <c r="L47" s="27"/>
      <c r="M47" s="27"/>
      <c r="N47" s="42"/>
      <c r="O47" s="42"/>
      <c r="P47" s="41"/>
      <c r="Q47" s="41"/>
    </row>
    <row r="48" spans="1:17" s="40" customFormat="1" ht="15.75" x14ac:dyDescent="0.15">
      <c r="A48" s="87"/>
      <c r="B48" s="112"/>
      <c r="C48" s="60"/>
      <c r="D48" s="60"/>
      <c r="E48" s="60"/>
      <c r="F48" s="60"/>
      <c r="G48" s="36"/>
      <c r="H48" s="36"/>
      <c r="I48" s="53" t="s">
        <v>476</v>
      </c>
      <c r="J48" s="52"/>
      <c r="K48" s="12"/>
      <c r="L48" s="27"/>
      <c r="M48" s="27"/>
      <c r="N48" s="42"/>
      <c r="O48" s="42"/>
      <c r="P48" s="41"/>
      <c r="Q48" s="41"/>
    </row>
    <row r="49" spans="1:17" s="40" customFormat="1" ht="15.75" x14ac:dyDescent="0.15">
      <c r="A49" s="87"/>
      <c r="B49" s="112"/>
      <c r="C49" s="60"/>
      <c r="D49" s="60"/>
      <c r="E49" s="60"/>
      <c r="F49" s="60"/>
      <c r="G49" s="38"/>
      <c r="H49" s="38"/>
      <c r="I49" s="53" t="s">
        <v>477</v>
      </c>
      <c r="J49" s="52"/>
      <c r="K49" s="12"/>
      <c r="L49" s="27"/>
      <c r="M49" s="27"/>
      <c r="N49" s="42"/>
      <c r="O49" s="42"/>
      <c r="P49" s="41"/>
      <c r="Q49" s="41"/>
    </row>
    <row r="50" spans="1:17" s="40" customFormat="1" ht="15.75" x14ac:dyDescent="0.15">
      <c r="A50" s="87"/>
      <c r="B50" s="112"/>
      <c r="C50" s="60"/>
      <c r="D50" s="60"/>
      <c r="E50" s="60"/>
      <c r="F50" s="60"/>
      <c r="G50" s="45" t="s">
        <v>317</v>
      </c>
      <c r="H50" s="45"/>
      <c r="I50" s="53" t="s">
        <v>478</v>
      </c>
      <c r="J50" s="52"/>
      <c r="K50" s="12"/>
      <c r="L50" s="27"/>
      <c r="M50" s="27"/>
      <c r="N50" s="42"/>
      <c r="O50" s="42"/>
      <c r="P50" s="41"/>
      <c r="Q50" s="41"/>
    </row>
    <row r="51" spans="1:17" s="40" customFormat="1" ht="25.5" x14ac:dyDescent="0.15">
      <c r="A51" s="87"/>
      <c r="B51" s="112"/>
      <c r="C51" s="60"/>
      <c r="D51" s="60"/>
      <c r="E51" s="60"/>
      <c r="F51" s="60"/>
      <c r="G51" s="36"/>
      <c r="H51" s="36"/>
      <c r="I51" s="53" t="s">
        <v>479</v>
      </c>
      <c r="J51" s="52"/>
      <c r="K51" s="12"/>
      <c r="L51" s="27"/>
      <c r="M51" s="27"/>
      <c r="N51" s="42"/>
      <c r="O51" s="42"/>
      <c r="P51" s="41"/>
      <c r="Q51" s="41"/>
    </row>
    <row r="52" spans="1:17" s="40" customFormat="1" ht="25.5" x14ac:dyDescent="0.15">
      <c r="A52" s="87"/>
      <c r="B52" s="112"/>
      <c r="C52" s="60"/>
      <c r="D52" s="60"/>
      <c r="E52" s="60"/>
      <c r="F52" s="64"/>
      <c r="G52" s="38"/>
      <c r="H52" s="38"/>
      <c r="I52" s="47" t="s">
        <v>480</v>
      </c>
      <c r="J52" s="52" t="s">
        <v>492</v>
      </c>
      <c r="K52" s="12"/>
      <c r="L52" s="27"/>
      <c r="M52" s="27"/>
      <c r="N52" s="42"/>
      <c r="O52" s="42"/>
      <c r="P52" s="41"/>
      <c r="Q52" s="41"/>
    </row>
    <row r="53" spans="1:17" s="40" customFormat="1" ht="15.75" x14ac:dyDescent="0.15">
      <c r="A53" s="87"/>
      <c r="B53" s="59" t="s">
        <v>126</v>
      </c>
      <c r="C53" s="59"/>
      <c r="D53" s="59"/>
      <c r="E53" s="59"/>
      <c r="F53" s="59" t="s">
        <v>211</v>
      </c>
      <c r="G53" s="59"/>
      <c r="H53" s="59"/>
      <c r="I53" s="77" t="s">
        <v>471</v>
      </c>
      <c r="J53" s="52"/>
      <c r="K53" s="12"/>
      <c r="L53" s="27"/>
      <c r="M53" s="27"/>
      <c r="N53" s="42"/>
      <c r="O53" s="42"/>
      <c r="P53" s="41"/>
      <c r="Q53" s="41"/>
    </row>
    <row r="54" spans="1:17" s="40" customFormat="1" ht="25.5" x14ac:dyDescent="0.15">
      <c r="A54" s="87"/>
      <c r="B54" s="60"/>
      <c r="C54" s="60"/>
      <c r="D54" s="60"/>
      <c r="E54" s="60"/>
      <c r="F54" s="60"/>
      <c r="G54" s="60"/>
      <c r="H54" s="60"/>
      <c r="I54" s="53" t="s">
        <v>481</v>
      </c>
      <c r="J54" s="52"/>
      <c r="K54" s="12"/>
      <c r="L54" s="27"/>
      <c r="M54" s="27"/>
      <c r="N54" s="42"/>
      <c r="O54" s="42"/>
      <c r="P54" s="41"/>
      <c r="Q54" s="41"/>
    </row>
    <row r="55" spans="1:17" s="40" customFormat="1" ht="25.5" x14ac:dyDescent="0.15">
      <c r="A55" s="87"/>
      <c r="B55" s="60"/>
      <c r="C55" s="60"/>
      <c r="D55" s="60"/>
      <c r="E55" s="60"/>
      <c r="F55" s="60"/>
      <c r="G55" s="60"/>
      <c r="H55" s="60"/>
      <c r="I55" s="113" t="s">
        <v>483</v>
      </c>
      <c r="J55" s="52" t="s">
        <v>491</v>
      </c>
      <c r="K55" s="12"/>
      <c r="L55" s="27"/>
      <c r="M55" s="27"/>
      <c r="N55" s="42"/>
      <c r="O55" s="42"/>
      <c r="P55" s="41"/>
      <c r="Q55" s="41"/>
    </row>
    <row r="56" spans="1:17" s="40" customFormat="1" ht="25.5" x14ac:dyDescent="0.15">
      <c r="A56" s="88"/>
      <c r="B56" s="64"/>
      <c r="C56" s="64"/>
      <c r="D56" s="64"/>
      <c r="E56" s="64"/>
      <c r="F56" s="64"/>
      <c r="G56" s="64"/>
      <c r="H56" s="64"/>
      <c r="I56" s="114"/>
      <c r="J56" s="52" t="s">
        <v>493</v>
      </c>
      <c r="K56" s="12"/>
      <c r="L56" s="27"/>
      <c r="M56" s="27"/>
      <c r="N56" s="42"/>
      <c r="O56" s="42"/>
      <c r="P56" s="41"/>
      <c r="Q56" s="41"/>
    </row>
  </sheetData>
  <mergeCells count="23">
    <mergeCell ref="J11:J12"/>
    <mergeCell ref="K11:K12"/>
    <mergeCell ref="L11:L12"/>
    <mergeCell ref="M11:M12"/>
    <mergeCell ref="A11:E11"/>
    <mergeCell ref="F11:F12"/>
    <mergeCell ref="H11:H12"/>
    <mergeCell ref="I11:I12"/>
    <mergeCell ref="G11:G12"/>
    <mergeCell ref="L7:M7"/>
    <mergeCell ref="L8:M8"/>
    <mergeCell ref="A10:H10"/>
    <mergeCell ref="K10:M10"/>
    <mergeCell ref="A2:I8"/>
    <mergeCell ref="J2:K2"/>
    <mergeCell ref="L2:M2"/>
    <mergeCell ref="J3:K3"/>
    <mergeCell ref="L3:M3"/>
    <mergeCell ref="J4:K4"/>
    <mergeCell ref="L4:M4"/>
    <mergeCell ref="L5:M5"/>
    <mergeCell ref="J6:J8"/>
    <mergeCell ref="L6:M6"/>
  </mergeCells>
  <phoneticPr fontId="2"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P34"/>
  <sheetViews>
    <sheetView topLeftCell="A7" workbookViewId="0">
      <selection activeCell="G19" sqref="G19"/>
    </sheetView>
  </sheetViews>
  <sheetFormatPr defaultRowHeight="13.5" x14ac:dyDescent="0.15"/>
  <cols>
    <col min="1" max="1" width="12.5546875" bestFit="1" customWidth="1"/>
    <col min="2" max="5" width="12.5546875" customWidth="1"/>
    <col min="6" max="6" width="21.6640625" bestFit="1" customWidth="1"/>
    <col min="7" max="7" width="18.5546875" customWidth="1"/>
    <col min="8" max="8" width="58.33203125" style="50" bestFit="1" customWidth="1"/>
    <col min="9" max="9" width="48.88671875" customWidth="1"/>
    <col min="11" max="11" width="42.21875" customWidth="1"/>
  </cols>
  <sheetData>
    <row r="1" spans="1:94" s="40" customFormat="1" ht="5.0999999999999996" customHeight="1" x14ac:dyDescent="0.15">
      <c r="A1" s="14"/>
      <c r="B1" s="14"/>
      <c r="C1" s="14"/>
      <c r="D1" s="14"/>
      <c r="E1" s="13"/>
      <c r="F1" s="14"/>
      <c r="G1" s="15"/>
      <c r="H1" s="15"/>
      <c r="I1" s="10"/>
      <c r="J1" s="13"/>
      <c r="K1" s="13"/>
    </row>
    <row r="2" spans="1:94" s="16" customFormat="1" ht="24.75" customHeight="1" x14ac:dyDescent="0.15">
      <c r="A2" s="167" t="s">
        <v>54</v>
      </c>
      <c r="B2" s="167"/>
      <c r="C2" s="167"/>
      <c r="D2" s="167"/>
      <c r="E2" s="167"/>
      <c r="F2" s="167"/>
      <c r="G2" s="167"/>
      <c r="H2" s="168"/>
      <c r="I2" s="173" t="s">
        <v>22</v>
      </c>
      <c r="J2" s="174"/>
      <c r="K2" s="175" t="s">
        <v>50</v>
      </c>
      <c r="L2" s="176"/>
    </row>
    <row r="3" spans="1:94" s="16" customFormat="1" ht="24.75" customHeight="1" x14ac:dyDescent="0.15">
      <c r="A3" s="169"/>
      <c r="B3" s="169"/>
      <c r="C3" s="169"/>
      <c r="D3" s="169"/>
      <c r="E3" s="169"/>
      <c r="F3" s="169"/>
      <c r="G3" s="169"/>
      <c r="H3" s="170"/>
      <c r="I3" s="177" t="s">
        <v>23</v>
      </c>
      <c r="J3" s="178"/>
      <c r="K3" s="179" t="s">
        <v>45</v>
      </c>
      <c r="L3" s="180"/>
    </row>
    <row r="4" spans="1:94" s="16" customFormat="1" ht="24.75" customHeight="1" x14ac:dyDescent="0.15">
      <c r="A4" s="169"/>
      <c r="B4" s="169"/>
      <c r="C4" s="169"/>
      <c r="D4" s="169"/>
      <c r="E4" s="169"/>
      <c r="F4" s="169"/>
      <c r="G4" s="169"/>
      <c r="H4" s="170"/>
      <c r="I4" s="177" t="s">
        <v>24</v>
      </c>
      <c r="J4" s="178"/>
      <c r="K4" s="181">
        <v>43476</v>
      </c>
      <c r="L4" s="182"/>
    </row>
    <row r="5" spans="1:94" s="16" customFormat="1" ht="24.75" customHeight="1" x14ac:dyDescent="0.15">
      <c r="A5" s="169"/>
      <c r="B5" s="169"/>
      <c r="C5" s="169"/>
      <c r="D5" s="169"/>
      <c r="E5" s="169"/>
      <c r="F5" s="169"/>
      <c r="G5" s="169"/>
      <c r="H5" s="170"/>
      <c r="I5" s="17" t="str">
        <f>"[ "&amp;K3&amp;" ]"&amp;" Test Items"</f>
        <v>[ Administrator ] Test Items</v>
      </c>
      <c r="J5" s="54" t="s">
        <v>26</v>
      </c>
      <c r="K5" s="183">
        <f>COUNTA($H$13:$I$283)</f>
        <v>22</v>
      </c>
      <c r="L5" s="184"/>
    </row>
    <row r="6" spans="1:94" s="16" customFormat="1" ht="24.75" customHeight="1" x14ac:dyDescent="0.15">
      <c r="A6" s="169"/>
      <c r="B6" s="169"/>
      <c r="C6" s="169"/>
      <c r="D6" s="169"/>
      <c r="E6" s="169"/>
      <c r="F6" s="169"/>
      <c r="G6" s="169"/>
      <c r="H6" s="170"/>
      <c r="I6" s="189" t="str">
        <f>"[ "&amp;K3&amp;" ]"&amp;" Test Results"</f>
        <v>[ Administrator ] Test Results</v>
      </c>
      <c r="J6" s="54" t="s">
        <v>27</v>
      </c>
      <c r="K6" s="183">
        <f>COUNTA($J$12:$J$283)</f>
        <v>0</v>
      </c>
      <c r="L6" s="184"/>
    </row>
    <row r="7" spans="1:94" s="16" customFormat="1" ht="24.75" customHeight="1" x14ac:dyDescent="0.15">
      <c r="A7" s="169"/>
      <c r="B7" s="169"/>
      <c r="C7" s="169"/>
      <c r="D7" s="169"/>
      <c r="E7" s="169"/>
      <c r="F7" s="169"/>
      <c r="G7" s="169"/>
      <c r="H7" s="170"/>
      <c r="I7" s="190"/>
      <c r="J7" s="54" t="s">
        <v>3</v>
      </c>
      <c r="K7" s="183">
        <f>COUNTIF($J$12:$J$285,J7)</f>
        <v>0</v>
      </c>
      <c r="L7" s="184"/>
    </row>
    <row r="8" spans="1:94" s="16" customFormat="1" ht="24.75" customHeight="1" x14ac:dyDescent="0.15">
      <c r="A8" s="171"/>
      <c r="B8" s="171"/>
      <c r="C8" s="171"/>
      <c r="D8" s="171"/>
      <c r="E8" s="171"/>
      <c r="F8" s="171"/>
      <c r="G8" s="171"/>
      <c r="H8" s="172"/>
      <c r="I8" s="191"/>
      <c r="J8" s="18" t="s">
        <v>4</v>
      </c>
      <c r="K8" s="161">
        <f>COUNTIF($J$12:$J$285,J8)</f>
        <v>0</v>
      </c>
      <c r="L8" s="162"/>
    </row>
    <row r="9" spans="1:94" s="16" customFormat="1" ht="10.5" customHeight="1" x14ac:dyDescent="0.15">
      <c r="A9" s="34"/>
      <c r="B9" s="34"/>
      <c r="C9" s="34"/>
      <c r="D9" s="34"/>
      <c r="E9" s="19"/>
      <c r="F9" s="34"/>
      <c r="G9" s="20"/>
      <c r="H9" s="48"/>
      <c r="I9" s="30"/>
      <c r="J9" s="23"/>
      <c r="K9" s="23"/>
      <c r="L9" s="24"/>
    </row>
    <row r="10" spans="1:94" s="16" customFormat="1" ht="21" customHeight="1" x14ac:dyDescent="0.15">
      <c r="A10" s="163"/>
      <c r="B10" s="163"/>
      <c r="C10" s="163"/>
      <c r="D10" s="163"/>
      <c r="E10" s="163"/>
      <c r="F10" s="163"/>
      <c r="G10" s="164"/>
      <c r="H10" s="49"/>
      <c r="I10" s="35"/>
      <c r="J10" s="165"/>
      <c r="K10" s="165"/>
      <c r="L10" s="166"/>
    </row>
    <row r="11" spans="1:94" s="26" customFormat="1" x14ac:dyDescent="0.15">
      <c r="A11" s="187" t="s">
        <v>34</v>
      </c>
      <c r="B11" s="205"/>
      <c r="C11" s="205"/>
      <c r="D11" s="206"/>
      <c r="E11" s="159" t="s">
        <v>33</v>
      </c>
      <c r="F11" s="159" t="s">
        <v>37</v>
      </c>
      <c r="G11" s="159" t="s">
        <v>38</v>
      </c>
      <c r="H11" s="185" t="s">
        <v>36</v>
      </c>
      <c r="I11" s="185" t="s">
        <v>35</v>
      </c>
      <c r="J11" s="185" t="s">
        <v>28</v>
      </c>
      <c r="K11" s="185" t="s">
        <v>29</v>
      </c>
      <c r="L11" s="187" t="s">
        <v>30</v>
      </c>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row>
    <row r="12" spans="1:94" s="40" customFormat="1" ht="15.75" x14ac:dyDescent="0.15">
      <c r="A12" s="58" t="s">
        <v>59</v>
      </c>
      <c r="B12" s="58" t="s">
        <v>60</v>
      </c>
      <c r="C12" s="58" t="s">
        <v>61</v>
      </c>
      <c r="D12" s="58" t="s">
        <v>327</v>
      </c>
      <c r="E12" s="160"/>
      <c r="F12" s="160"/>
      <c r="G12" s="160"/>
      <c r="H12" s="186"/>
      <c r="I12" s="186"/>
      <c r="J12" s="186"/>
      <c r="K12" s="186"/>
      <c r="L12" s="188"/>
      <c r="M12" s="42"/>
      <c r="N12" s="42"/>
      <c r="O12" s="41"/>
      <c r="P12" s="41"/>
    </row>
    <row r="13" spans="1:94" s="40" customFormat="1" ht="15.75" x14ac:dyDescent="0.15">
      <c r="A13" s="45" t="s">
        <v>336</v>
      </c>
      <c r="B13" s="45" t="s">
        <v>325</v>
      </c>
      <c r="C13" s="45"/>
      <c r="D13" s="45"/>
      <c r="E13" s="45" t="s">
        <v>212</v>
      </c>
      <c r="F13" s="45" t="s">
        <v>321</v>
      </c>
      <c r="G13" s="39"/>
      <c r="H13" s="52" t="s">
        <v>424</v>
      </c>
      <c r="I13" s="52"/>
      <c r="J13" s="12"/>
      <c r="K13" s="27"/>
      <c r="L13" s="27"/>
      <c r="M13" s="42"/>
      <c r="N13" s="42"/>
      <c r="O13" s="41"/>
      <c r="P13" s="41"/>
    </row>
    <row r="14" spans="1:94" s="40" customFormat="1" ht="25.5" x14ac:dyDescent="0.15">
      <c r="A14" s="36"/>
      <c r="B14" s="36"/>
      <c r="C14" s="36"/>
      <c r="D14" s="36"/>
      <c r="E14" s="36"/>
      <c r="F14" s="45" t="s">
        <v>324</v>
      </c>
      <c r="G14" s="45"/>
      <c r="H14" s="52" t="s">
        <v>425</v>
      </c>
      <c r="I14" s="37"/>
      <c r="J14" s="12"/>
      <c r="K14" s="27"/>
      <c r="L14" s="27"/>
      <c r="M14" s="42"/>
      <c r="N14" s="42"/>
      <c r="O14" s="41"/>
      <c r="P14" s="41"/>
    </row>
    <row r="15" spans="1:94" s="40" customFormat="1" ht="15.75" x14ac:dyDescent="0.15">
      <c r="A15" s="36"/>
      <c r="B15" s="38"/>
      <c r="C15" s="38"/>
      <c r="D15" s="38"/>
      <c r="E15" s="38"/>
      <c r="F15" s="38"/>
      <c r="G15" s="38"/>
      <c r="H15" s="52" t="s">
        <v>426</v>
      </c>
      <c r="I15" s="52"/>
      <c r="J15" s="12"/>
      <c r="K15" s="27"/>
      <c r="L15" s="27"/>
      <c r="M15" s="42"/>
      <c r="N15" s="42"/>
      <c r="O15" s="41"/>
      <c r="P15" s="41"/>
    </row>
    <row r="16" spans="1:94" s="40" customFormat="1" ht="15.75" x14ac:dyDescent="0.15">
      <c r="A16" s="36"/>
      <c r="B16" s="59" t="s">
        <v>335</v>
      </c>
      <c r="C16" s="59" t="s">
        <v>326</v>
      </c>
      <c r="D16" s="59"/>
      <c r="E16" s="59" t="s">
        <v>329</v>
      </c>
      <c r="F16" s="45" t="s">
        <v>214</v>
      </c>
      <c r="G16" s="45"/>
      <c r="H16" s="55" t="s">
        <v>346</v>
      </c>
      <c r="I16" s="52"/>
      <c r="J16" s="12"/>
      <c r="K16" s="27"/>
      <c r="L16" s="27"/>
      <c r="M16" s="42"/>
      <c r="N16" s="42"/>
      <c r="O16" s="41"/>
      <c r="P16" s="41"/>
    </row>
    <row r="17" spans="1:16" s="40" customFormat="1" ht="15.75" x14ac:dyDescent="0.15">
      <c r="A17" s="36"/>
      <c r="B17" s="60"/>
      <c r="C17" s="60"/>
      <c r="D17" s="60"/>
      <c r="E17" s="60"/>
      <c r="F17" s="45" t="s">
        <v>215</v>
      </c>
      <c r="G17" s="45"/>
      <c r="H17" s="55" t="s">
        <v>427</v>
      </c>
      <c r="I17" s="52"/>
      <c r="J17" s="12"/>
      <c r="K17" s="27"/>
      <c r="L17" s="27"/>
      <c r="M17" s="42"/>
      <c r="N17" s="42"/>
      <c r="O17" s="41"/>
      <c r="P17" s="41"/>
    </row>
    <row r="18" spans="1:16" s="40" customFormat="1" ht="25.5" x14ac:dyDescent="0.15">
      <c r="A18" s="36"/>
      <c r="B18" s="60"/>
      <c r="C18" s="64"/>
      <c r="D18" s="64"/>
      <c r="E18" s="64"/>
      <c r="F18" s="36"/>
      <c r="G18" s="36"/>
      <c r="H18" s="55" t="s">
        <v>429</v>
      </c>
      <c r="I18" s="52"/>
      <c r="J18" s="12"/>
      <c r="K18" s="27"/>
      <c r="L18" s="27"/>
      <c r="M18" s="42"/>
      <c r="N18" s="42"/>
      <c r="O18" s="41"/>
      <c r="P18" s="41"/>
    </row>
    <row r="19" spans="1:16" s="40" customFormat="1" ht="38.25" x14ac:dyDescent="0.15">
      <c r="A19" s="36"/>
      <c r="B19" s="60"/>
      <c r="C19" s="59" t="s">
        <v>333</v>
      </c>
      <c r="D19" s="59"/>
      <c r="E19" s="59" t="s">
        <v>330</v>
      </c>
      <c r="F19" s="39" t="s">
        <v>334</v>
      </c>
      <c r="G19" s="39"/>
      <c r="H19" s="52" t="s">
        <v>430</v>
      </c>
      <c r="I19" s="37"/>
      <c r="J19" s="12"/>
      <c r="K19" s="27"/>
      <c r="L19" s="27"/>
      <c r="M19" s="42"/>
      <c r="N19" s="42"/>
      <c r="O19" s="41"/>
      <c r="P19" s="41"/>
    </row>
    <row r="20" spans="1:16" s="40" customFormat="1" ht="15.75" x14ac:dyDescent="0.15">
      <c r="A20" s="36"/>
      <c r="B20" s="60"/>
      <c r="C20" s="60"/>
      <c r="D20" s="60"/>
      <c r="E20" s="60"/>
      <c r="F20" s="39" t="s">
        <v>337</v>
      </c>
      <c r="G20" s="39"/>
      <c r="H20" s="52" t="s">
        <v>431</v>
      </c>
      <c r="I20" s="37"/>
      <c r="J20" s="12"/>
      <c r="K20" s="27"/>
      <c r="L20" s="27"/>
      <c r="M20" s="42"/>
      <c r="N20" s="42"/>
      <c r="O20" s="41"/>
      <c r="P20" s="41"/>
    </row>
    <row r="21" spans="1:16" s="40" customFormat="1" ht="15.75" x14ac:dyDescent="0.15">
      <c r="A21" s="36"/>
      <c r="B21" s="60"/>
      <c r="C21" s="60"/>
      <c r="D21" s="60"/>
      <c r="E21" s="60"/>
      <c r="F21" s="45" t="s">
        <v>338</v>
      </c>
      <c r="G21" s="45"/>
      <c r="H21" s="52" t="s">
        <v>432</v>
      </c>
      <c r="I21" s="37"/>
      <c r="J21" s="12"/>
      <c r="K21" s="27"/>
      <c r="L21" s="27"/>
      <c r="M21" s="42"/>
      <c r="N21" s="42"/>
      <c r="O21" s="41"/>
      <c r="P21" s="41"/>
    </row>
    <row r="22" spans="1:16" s="40" customFormat="1" ht="25.5" x14ac:dyDescent="0.15">
      <c r="A22" s="36"/>
      <c r="B22" s="60"/>
      <c r="C22" s="60"/>
      <c r="D22" s="60"/>
      <c r="E22" s="60"/>
      <c r="F22" s="36"/>
      <c r="G22" s="36"/>
      <c r="H22" s="52" t="s">
        <v>433</v>
      </c>
      <c r="I22" s="37"/>
      <c r="J22" s="12"/>
      <c r="K22" s="27"/>
      <c r="L22" s="27"/>
      <c r="M22" s="42"/>
      <c r="N22" s="42"/>
      <c r="O22" s="41"/>
      <c r="P22" s="41"/>
    </row>
    <row r="23" spans="1:16" s="40" customFormat="1" ht="15.75" x14ac:dyDescent="0.15">
      <c r="A23" s="36"/>
      <c r="B23" s="60"/>
      <c r="C23" s="60"/>
      <c r="D23" s="60"/>
      <c r="E23" s="60"/>
      <c r="F23" s="36"/>
      <c r="G23" s="36"/>
      <c r="H23" s="52" t="s">
        <v>434</v>
      </c>
      <c r="I23" s="37"/>
      <c r="J23" s="12"/>
      <c r="K23" s="27"/>
      <c r="L23" s="27"/>
      <c r="M23" s="42"/>
      <c r="N23" s="42"/>
      <c r="O23" s="41"/>
      <c r="P23" s="41"/>
    </row>
    <row r="24" spans="1:16" s="40" customFormat="1" ht="15.75" x14ac:dyDescent="0.15">
      <c r="A24" s="36"/>
      <c r="B24" s="60"/>
      <c r="C24" s="60"/>
      <c r="D24" s="60"/>
      <c r="E24" s="60"/>
      <c r="F24" s="36"/>
      <c r="G24" s="36"/>
      <c r="H24" s="52" t="s">
        <v>435</v>
      </c>
      <c r="I24" s="37"/>
      <c r="J24" s="12"/>
      <c r="K24" s="27"/>
      <c r="L24" s="27"/>
      <c r="M24" s="42"/>
      <c r="N24" s="42"/>
      <c r="O24" s="41"/>
      <c r="P24" s="41"/>
    </row>
    <row r="25" spans="1:16" s="40" customFormat="1" ht="15.75" x14ac:dyDescent="0.15">
      <c r="A25" s="36"/>
      <c r="B25" s="60"/>
      <c r="C25" s="60"/>
      <c r="D25" s="60"/>
      <c r="E25" s="60"/>
      <c r="F25" s="36"/>
      <c r="G25" s="38"/>
      <c r="H25" s="52" t="s">
        <v>436</v>
      </c>
      <c r="I25" s="37"/>
      <c r="J25" s="12"/>
      <c r="K25" s="27"/>
      <c r="L25" s="27"/>
      <c r="M25" s="42"/>
      <c r="N25" s="42"/>
      <c r="O25" s="41"/>
      <c r="P25" s="41"/>
    </row>
    <row r="26" spans="1:16" s="40" customFormat="1" ht="25.5" x14ac:dyDescent="0.15">
      <c r="A26" s="36"/>
      <c r="B26" s="60"/>
      <c r="C26" s="60"/>
      <c r="D26" s="64"/>
      <c r="E26" s="64"/>
      <c r="F26" s="38"/>
      <c r="G26" s="36" t="s">
        <v>438</v>
      </c>
      <c r="H26" s="52" t="s">
        <v>437</v>
      </c>
      <c r="I26" s="37"/>
      <c r="J26" s="12"/>
      <c r="K26" s="27"/>
      <c r="L26" s="27"/>
      <c r="M26" s="42"/>
      <c r="N26" s="42"/>
      <c r="O26" s="41"/>
      <c r="P26" s="41"/>
    </row>
    <row r="27" spans="1:16" s="40" customFormat="1" ht="15.75" x14ac:dyDescent="0.15">
      <c r="A27" s="36"/>
      <c r="B27" s="60"/>
      <c r="C27" s="60"/>
      <c r="D27" s="62" t="s">
        <v>328</v>
      </c>
      <c r="E27" s="62" t="s">
        <v>331</v>
      </c>
      <c r="F27" s="45" t="s">
        <v>214</v>
      </c>
      <c r="G27" s="45"/>
      <c r="H27" s="55" t="s">
        <v>346</v>
      </c>
      <c r="I27" s="37"/>
      <c r="J27" s="12"/>
      <c r="K27" s="27"/>
      <c r="L27" s="27"/>
      <c r="M27" s="42"/>
      <c r="N27" s="42"/>
      <c r="O27" s="41"/>
      <c r="P27" s="41"/>
    </row>
    <row r="28" spans="1:16" s="40" customFormat="1" ht="15.75" x14ac:dyDescent="0.15">
      <c r="A28" s="36"/>
      <c r="B28" s="60"/>
      <c r="C28" s="60"/>
      <c r="D28" s="61"/>
      <c r="E28" s="61"/>
      <c r="F28" s="45" t="s">
        <v>215</v>
      </c>
      <c r="G28" s="45"/>
      <c r="H28" s="55" t="s">
        <v>440</v>
      </c>
      <c r="I28" s="37"/>
      <c r="J28" s="12"/>
      <c r="K28" s="27"/>
      <c r="L28" s="27"/>
      <c r="M28" s="42"/>
      <c r="N28" s="42"/>
      <c r="O28" s="41"/>
      <c r="P28" s="41"/>
    </row>
    <row r="29" spans="1:16" s="40" customFormat="1" ht="38.25" x14ac:dyDescent="0.15">
      <c r="A29" s="36"/>
      <c r="B29" s="60"/>
      <c r="C29" s="60"/>
      <c r="D29" s="63"/>
      <c r="E29" s="63"/>
      <c r="F29" s="38"/>
      <c r="G29" s="38"/>
      <c r="H29" s="52" t="s">
        <v>441</v>
      </c>
      <c r="I29" s="37"/>
      <c r="J29" s="12"/>
      <c r="K29" s="27"/>
      <c r="L29" s="27"/>
      <c r="M29" s="42"/>
      <c r="N29" s="42"/>
      <c r="O29" s="41"/>
      <c r="P29" s="41"/>
    </row>
    <row r="30" spans="1:16" s="40" customFormat="1" ht="15.75" x14ac:dyDescent="0.15">
      <c r="A30" s="36"/>
      <c r="B30" s="60"/>
      <c r="C30" s="62" t="s">
        <v>71</v>
      </c>
      <c r="D30" s="59"/>
      <c r="E30" s="62" t="s">
        <v>332</v>
      </c>
      <c r="F30" s="45"/>
      <c r="G30" s="45"/>
      <c r="H30" s="52" t="s">
        <v>442</v>
      </c>
      <c r="I30" s="37"/>
      <c r="J30" s="12"/>
      <c r="K30" s="27"/>
      <c r="L30" s="27"/>
      <c r="M30" s="42"/>
      <c r="N30" s="42"/>
      <c r="O30" s="41"/>
      <c r="P30" s="41"/>
    </row>
    <row r="31" spans="1:16" s="40" customFormat="1" ht="15.75" x14ac:dyDescent="0.15">
      <c r="A31" s="36"/>
      <c r="B31" s="60"/>
      <c r="C31" s="61"/>
      <c r="D31" s="60"/>
      <c r="E31" s="61"/>
      <c r="F31" s="36"/>
      <c r="G31" s="36"/>
      <c r="H31" s="52" t="s">
        <v>443</v>
      </c>
      <c r="I31" s="37"/>
      <c r="J31" s="12"/>
      <c r="K31" s="27"/>
      <c r="L31" s="27"/>
      <c r="M31" s="42"/>
      <c r="N31" s="42"/>
      <c r="O31" s="41"/>
      <c r="P31" s="41"/>
    </row>
    <row r="32" spans="1:16" s="40" customFormat="1" ht="15.75" x14ac:dyDescent="0.15">
      <c r="A32" s="36"/>
      <c r="B32" s="60"/>
      <c r="C32" s="61"/>
      <c r="D32" s="60"/>
      <c r="E32" s="61"/>
      <c r="F32" s="36"/>
      <c r="G32" s="36"/>
      <c r="H32" s="52" t="s">
        <v>444</v>
      </c>
      <c r="I32" s="37"/>
      <c r="J32" s="12"/>
      <c r="K32" s="27"/>
      <c r="L32" s="27"/>
      <c r="M32" s="42"/>
      <c r="N32" s="42"/>
      <c r="O32" s="41"/>
      <c r="P32" s="41"/>
    </row>
    <row r="33" spans="1:16" s="40" customFormat="1" ht="15.75" x14ac:dyDescent="0.15">
      <c r="A33" s="36"/>
      <c r="B33" s="60"/>
      <c r="C33" s="61"/>
      <c r="D33" s="60"/>
      <c r="E33" s="61"/>
      <c r="F33" s="36"/>
      <c r="G33" s="36"/>
      <c r="H33" s="37" t="s">
        <v>445</v>
      </c>
      <c r="I33" s="37"/>
      <c r="J33" s="12"/>
      <c r="K33" s="27"/>
      <c r="L33" s="27"/>
      <c r="M33" s="42"/>
      <c r="N33" s="42"/>
      <c r="O33" s="41"/>
      <c r="P33" s="41"/>
    </row>
    <row r="34" spans="1:16" s="40" customFormat="1" ht="15.75" x14ac:dyDescent="0.15">
      <c r="A34" s="38"/>
      <c r="B34" s="64"/>
      <c r="C34" s="63"/>
      <c r="D34" s="64"/>
      <c r="E34" s="63"/>
      <c r="F34" s="38"/>
      <c r="G34" s="38"/>
      <c r="H34" s="37" t="s">
        <v>446</v>
      </c>
      <c r="I34" s="37"/>
      <c r="J34" s="12"/>
      <c r="K34" s="27"/>
      <c r="L34" s="27"/>
      <c r="M34" s="42"/>
      <c r="N34" s="42"/>
      <c r="O34" s="41"/>
      <c r="P34" s="41"/>
    </row>
  </sheetData>
  <mergeCells count="23">
    <mergeCell ref="J11:J12"/>
    <mergeCell ref="K11:K12"/>
    <mergeCell ref="L11:L12"/>
    <mergeCell ref="E11:E12"/>
    <mergeCell ref="G11:G12"/>
    <mergeCell ref="H11:H12"/>
    <mergeCell ref="F11:F12"/>
    <mergeCell ref="A11:D11"/>
    <mergeCell ref="K7:L7"/>
    <mergeCell ref="K8:L8"/>
    <mergeCell ref="A10:G10"/>
    <mergeCell ref="J10:L10"/>
    <mergeCell ref="A2:H8"/>
    <mergeCell ref="I2:J2"/>
    <mergeCell ref="K2:L2"/>
    <mergeCell ref="I3:J3"/>
    <mergeCell ref="K3:L3"/>
    <mergeCell ref="I4:J4"/>
    <mergeCell ref="K4:L4"/>
    <mergeCell ref="K5:L5"/>
    <mergeCell ref="I6:I8"/>
    <mergeCell ref="K6:L6"/>
    <mergeCell ref="I11:I1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Summary</vt:lpstr>
      <vt:lpstr>Dashboard</vt:lpstr>
      <vt:lpstr>Product</vt:lpstr>
      <vt:lpstr>Customer Info </vt:lpstr>
      <vt:lpstr>Sales</vt:lpstr>
      <vt:lpstr>Dealer Info</vt:lpstr>
      <vt:lpstr>Administrator</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2019-09-19T02:24:52Z</dcterms:modified>
</cp:coreProperties>
</file>